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տեղեկանք հիմնավորում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 localSheetId="8">#REF!</definedName>
    <definedName name="Tab">#REF!</definedName>
    <definedName name="Tab1CodeCol" localSheetId="4">#REF!</definedName>
    <definedName name="Tab1CodeCol" localSheetId="8">#REF!</definedName>
    <definedName name="Tab1CodeCol">#REF!</definedName>
    <definedName name="Tab1Col" localSheetId="8">#REF!</definedName>
    <definedName name="Tab1Col">#REF!</definedName>
    <definedName name="Tab1Col1" localSheetId="4">#REF!</definedName>
    <definedName name="Tab1Col1" localSheetId="8">#REF!</definedName>
    <definedName name="Tab1Col1">#REF!</definedName>
    <definedName name="Tab1ColLast" localSheetId="4">#REF!</definedName>
    <definedName name="Tab1ColLast" localSheetId="8">#REF!</definedName>
    <definedName name="Tab1ColLast">#REF!</definedName>
    <definedName name="Tab1Row1" localSheetId="4">#REF!</definedName>
    <definedName name="Tab1Row1" localSheetId="8">#REF!</definedName>
    <definedName name="Tab1Row1">#REF!</definedName>
    <definedName name="Tab1RowCode" localSheetId="4">#REF!</definedName>
    <definedName name="Tab1RowCode" localSheetId="8">#REF!</definedName>
    <definedName name="Tab1RowCode">#REF!</definedName>
    <definedName name="Tab1RowLast" localSheetId="4">#REF!</definedName>
    <definedName name="Tab1RowLast" localSheetId="8">#REF!</definedName>
    <definedName name="Tab1RowLast">#REF!</definedName>
    <definedName name="Tab2CodeCol" localSheetId="4">#REF!</definedName>
    <definedName name="Tab2CodeCol" localSheetId="8">#REF!</definedName>
    <definedName name="Tab2CodeCol">#REF!</definedName>
    <definedName name="Tab2Col1" localSheetId="4">#REF!</definedName>
    <definedName name="Tab2Col1" localSheetId="8">#REF!</definedName>
    <definedName name="Tab2Col1">#REF!</definedName>
    <definedName name="Tab2ColLast" localSheetId="4">#REF!</definedName>
    <definedName name="Tab2ColLast" localSheetId="8">#REF!</definedName>
    <definedName name="Tab2ColLast">#REF!</definedName>
    <definedName name="Tab2Row1" localSheetId="4">#REF!</definedName>
    <definedName name="Tab2Row1" localSheetId="8">#REF!</definedName>
    <definedName name="Tab2Row1">#REF!</definedName>
    <definedName name="Tab2RowCode" localSheetId="4">#REF!</definedName>
    <definedName name="Tab2RowCode" localSheetId="8">#REF!</definedName>
    <definedName name="Tab2RowCode">#REF!</definedName>
    <definedName name="Tab2RowLast" localSheetId="4">#REF!</definedName>
    <definedName name="Tab2RowLast" localSheetId="8">#REF!</definedName>
    <definedName name="Tab2RowLast">#REF!</definedName>
    <definedName name="Tab3CodeCol" localSheetId="4">'[3]5'!#REF!</definedName>
    <definedName name="Tab3CodeCol" localSheetId="8">#REF!</definedName>
    <definedName name="Tab3CodeCol">#REF!</definedName>
    <definedName name="Tab3Col1" localSheetId="4">'[3]5'!#REF!</definedName>
    <definedName name="Tab3Col1" localSheetId="8">#REF!</definedName>
    <definedName name="Tab3Col1">#REF!</definedName>
    <definedName name="Tab3ColLast" localSheetId="4">'[3]5'!#REF!</definedName>
    <definedName name="Tab3ColLast" localSheetId="8">#REF!</definedName>
    <definedName name="Tab3ColLast">#REF!</definedName>
    <definedName name="Tab3Row1" localSheetId="4">'[3]5'!#REF!</definedName>
    <definedName name="Tab3Row1" localSheetId="8">#REF!</definedName>
    <definedName name="Tab3Row1">#REF!</definedName>
    <definedName name="Tab3RowLast" localSheetId="4">'[3]5'!#REF!</definedName>
    <definedName name="Tab3RowLast" localSheetId="8">#REF!</definedName>
    <definedName name="Tab3RowLast">#REF!</definedName>
    <definedName name="Tab4CodeCol" localSheetId="4">'[3]5'!#REF!</definedName>
    <definedName name="Tab4CodeCol" localSheetId="8">#REF!</definedName>
    <definedName name="Tab4CodeCol">#REF!</definedName>
    <definedName name="Tab4Col1" localSheetId="4">'[3]5'!#REF!</definedName>
    <definedName name="Tab4Col1" localSheetId="8">#REF!</definedName>
    <definedName name="Tab4Col1">#REF!</definedName>
    <definedName name="Tab4ColLast" localSheetId="4">'[3]5'!#REF!</definedName>
    <definedName name="Tab4ColLast" localSheetId="8">#REF!</definedName>
    <definedName name="Tab4ColLast">#REF!</definedName>
    <definedName name="Tab4Row1" localSheetId="4">'[3]5'!#REF!</definedName>
    <definedName name="Tab4Row1" localSheetId="8">#REF!</definedName>
    <definedName name="Tab4Row1">#REF!</definedName>
    <definedName name="Tab4RowLast" localSheetId="4">'[3]5'!#REF!</definedName>
    <definedName name="Tab4RowLast" localSheetId="8">#REF!</definedName>
    <definedName name="Tab4RowLast">#REF!</definedName>
    <definedName name="Tab5CodeCol" localSheetId="4">'[3]5'!#REF!</definedName>
    <definedName name="Tab5CodeCol" localSheetId="8">#REF!</definedName>
    <definedName name="Tab5CodeCol">#REF!</definedName>
    <definedName name="Tab5Col1" localSheetId="4">'[3]5'!#REF!</definedName>
    <definedName name="Tab5Col1" localSheetId="8">#REF!</definedName>
    <definedName name="Tab5Col1">#REF!</definedName>
    <definedName name="Tab5ColLast" localSheetId="4">'[3]5'!#REF!</definedName>
    <definedName name="Tab5ColLast" localSheetId="8">#REF!</definedName>
    <definedName name="Tab5ColLast">#REF!</definedName>
    <definedName name="Tab5Row1" localSheetId="4">'[3]5'!#REF!</definedName>
    <definedName name="Tab5Row1" localSheetId="8">#REF!</definedName>
    <definedName name="Tab5Row1">#REF!</definedName>
    <definedName name="Tab5RowLast" localSheetId="4">'[3]5'!#REF!</definedName>
    <definedName name="Tab5RowLast" localSheetId="8">#REF!</definedName>
    <definedName name="Tab5RowLast">#REF!</definedName>
    <definedName name="Tab6CodeCol" localSheetId="4">'[3]5'!#REF!</definedName>
    <definedName name="Tab6CodeCol" localSheetId="8">#REF!</definedName>
    <definedName name="Tab6CodeCol">#REF!</definedName>
    <definedName name="Tab6Col1" localSheetId="4">'[3]5'!#REF!</definedName>
    <definedName name="Tab6Col1" localSheetId="8">#REF!</definedName>
    <definedName name="Tab6Col1">#REF!</definedName>
    <definedName name="Tab6ColLast" localSheetId="4">'[3]5'!#REF!</definedName>
    <definedName name="Tab6ColLast" localSheetId="8">#REF!</definedName>
    <definedName name="Tab6ColLast">#REF!</definedName>
    <definedName name="Tab6Row1" localSheetId="4">'[3]5'!#REF!</definedName>
    <definedName name="Tab6Row1" localSheetId="8">#REF!</definedName>
    <definedName name="Tab6Row1">#REF!</definedName>
    <definedName name="Tab6RowLast" localSheetId="4">'[3]5'!#REF!</definedName>
    <definedName name="Tab6RowLast" localSheetId="8">#REF!</definedName>
    <definedName name="Tab6RowLast">#REF!</definedName>
    <definedName name="Tab7CodeCol" localSheetId="4">#REF!</definedName>
    <definedName name="Tab7CodeCol" localSheetId="8">#REF!</definedName>
    <definedName name="Tab7CodeCol">#REF!</definedName>
    <definedName name="Tab7Col1" localSheetId="4">#REF!</definedName>
    <definedName name="Tab7Col1" localSheetId="8">#REF!</definedName>
    <definedName name="Tab7Col1">#REF!</definedName>
    <definedName name="Tab7ColLast" localSheetId="4">#REF!</definedName>
    <definedName name="Tab7ColLast" localSheetId="8">#REF!</definedName>
    <definedName name="Tab7ColLast">#REF!</definedName>
    <definedName name="Tab7Row1" localSheetId="4">#REF!</definedName>
    <definedName name="Tab7Row1" localSheetId="8">#REF!</definedName>
    <definedName name="Tab7Row1">#REF!</definedName>
    <definedName name="Tab7RowCode" localSheetId="4">#REF!</definedName>
    <definedName name="Tab7RowCode" localSheetId="8">#REF!</definedName>
    <definedName name="Tab7RowCode">#REF!</definedName>
    <definedName name="Tab7RowLast" localSheetId="4">#REF!</definedName>
    <definedName name="Tab7RowLast" localSheetId="8">#REF!</definedName>
    <definedName name="Tab7RowLast">#REF!</definedName>
    <definedName name="Տեղեկանք">#REF!</definedName>
  </definedNames>
  <calcPr calcId="152511"/>
  <fileRecoveryPr repairLoad="1"/>
</workbook>
</file>

<file path=xl/calcChain.xml><?xml version="1.0" encoding="utf-8"?>
<calcChain xmlns="http://schemas.openxmlformats.org/spreadsheetml/2006/main">
  <c r="D15" i="19" l="1"/>
  <c r="D26" i="7" l="1"/>
  <c r="H11" i="7" l="1"/>
  <c r="D29" i="19" l="1"/>
  <c r="L30" i="19"/>
  <c r="C10" i="11"/>
  <c r="B10" i="11"/>
  <c r="D62" i="19" l="1"/>
  <c r="D38" i="19" l="1"/>
  <c r="D75" i="10" l="1"/>
  <c r="H40" i="7"/>
  <c r="H29" i="7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6" i="10" l="1"/>
  <c r="A37" i="10" s="1"/>
  <c r="A38" i="10" s="1"/>
  <c r="A39" i="10" s="1"/>
  <c r="A40" i="10" s="1"/>
  <c r="A41" i="10" s="1"/>
  <c r="A42" i="10" s="1"/>
  <c r="A43" i="10" s="1"/>
  <c r="A46" i="10" s="1"/>
  <c r="A47" i="10" s="1"/>
  <c r="A48" i="10" s="1"/>
  <c r="A49" i="10" s="1"/>
  <c r="A51" i="10" s="1"/>
  <c r="A52" i="10" s="1"/>
  <c r="A53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5" i="10" s="1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7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s="1"/>
  <c r="D30" i="19" l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<sst xmlns="http://schemas.openxmlformats.org/spreadsheetml/2006/main" count="482" uniqueCount="300">
  <si>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</si>
  <si>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</si>
  <si>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</si>
  <si>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</si>
  <si>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</si>
  <si>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</si>
  <si>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</si>
  <si>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</si>
  <si>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</si>
  <si>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</si>
  <si>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</si>
  <si>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</si>
  <si>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</si>
  <si>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</si>
  <si>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</si>
  <si>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</si>
  <si>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</si>
  <si>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</si>
  <si>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</si>
  <si>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</si>
  <si>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</si>
  <si>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</si>
  <si>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</si>
  <si>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</si>
  <si>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</si>
  <si>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</si>
  <si>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</si>
  <si>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</si>
  <si>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</si>
  <si>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</si>
  <si>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</si>
  <si>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</si>
  <si>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</si>
  <si>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</si>
  <si>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</si>
  <si>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</si>
  <si>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</si>
  <si>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</si>
  <si>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</si>
  <si>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</si>
  <si>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</si>
  <si>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</si>
  <si>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</si>
  <si>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</si>
  <si>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</si>
  <si>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</si>
  <si>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</si>
  <si>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</si>
  <si>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</si>
  <si>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</si>
  <si>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</si>
  <si>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</si>
  <si>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</si>
  <si>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</si>
  <si>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</si>
  <si>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</si>
  <si>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</si>
  <si>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</si>
  <si>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</si>
  <si>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</si>
  <si>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</si>
  <si>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</si>
  <si>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</si>
  <si>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</si>
  <si>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</si>
  <si>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</si>
  <si>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</si>
  <si>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</si>
  <si>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</si>
  <si>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</si>
  <si>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</si>
  <si>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</si>
  <si>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</si>
  <si>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</si>
  <si>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</si>
  <si>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</si>
  <si>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</si>
  <si>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</si>
  <si>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</si>
  <si>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</si>
  <si>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</si>
  <si>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</si>
  <si>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</si>
  <si>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</si>
  <si>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</si>
  <si>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</si>
  <si>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</si>
  <si>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</si>
  <si>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</si>
  <si>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</si>
  <si>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</si>
  <si>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</si>
  <si>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</si>
  <si>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</si>
  <si>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</si>
  <si>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</si>
  <si>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</si>
  <si>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</si>
  <si>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</si>
  <si>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</si>
  <si>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</si>
  <si>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</si>
  <si>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</si>
  <si>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</si>
  <si>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</si>
  <si>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</si>
  <si>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</si>
  <si>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</si>
  <si>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</si>
  <si>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</si>
  <si>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</si>
  <si>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</si>
  <si>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</si>
  <si>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</si>
  <si>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</si>
  <si>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</si>
  <si>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</si>
  <si>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</si>
  <si>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</si>
  <si>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</si>
  <si>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</si>
  <si>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</si>
  <si>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</si>
  <si>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</si>
  <si>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</si>
  <si>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</si>
  <si>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</si>
  <si>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</si>
  <si>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</si>
  <si>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</si>
  <si>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</si>
  <si>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</si>
  <si>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</si>
  <si>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</si>
  <si>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</si>
  <si>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</si>
  <si>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</si>
  <si>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</si>
  <si>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</si>
  <si>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</si>
  <si>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</si>
  <si>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</si>
  <si>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</si>
  <si>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</si>
  <si>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</si>
  <si>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</si>
  <si>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</si>
  <si>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</si>
  <si>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</si>
  <si>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</si>
  <si>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</si>
  <si>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</si>
  <si>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</si>
  <si>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</si>
  <si>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</si>
  <si>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</si>
  <si>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</si>
  <si>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</si>
  <si>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</si>
  <si>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</si>
  <si>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</si>
  <si>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</si>
  <si>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</si>
  <si>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</si>
  <si>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</si>
  <si>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</si>
  <si>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</si>
  <si>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</si>
  <si>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</si>
  <si>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</si>
  <si>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</si>
  <si>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</si>
  <si>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</si>
  <si>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</si>
  <si>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</si>
  <si>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</si>
  <si>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</si>
  <si>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</si>
  <si>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</si>
  <si>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</si>
  <si>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</si>
  <si>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</si>
  <si>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</si>
  <si>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</si>
  <si>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</si>
  <si>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</si>
  <si>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</si>
  <si>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</si>
  <si>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</si>
  <si>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</si>
  <si>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</si>
  <si>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</si>
  <si>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</si>
  <si>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</si>
  <si>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</si>
  <si>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</si>
  <si>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</si>
  <si>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</si>
  <si>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</si>
  <si>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</si>
  <si>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</si>
  <si>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</si>
  <si>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</si>
  <si>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</si>
  <si>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</si>
  <si>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</si>
  <si>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</si>
  <si>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</si>
  <si>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</si>
  <si>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</si>
  <si>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</si>
  <si>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</si>
  <si>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</si>
  <si>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</si>
  <si>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</si>
  <si>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</si>
  <si>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</si>
  <si>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</si>
  <si>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</si>
  <si>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</si>
  <si>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</si>
  <si>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</si>
  <si>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</si>
  <si>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</si>
  <si>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</si>
  <si>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</si>
  <si>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</si>
  <si>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</si>
  <si>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</si>
  <si>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</si>
  <si>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</si>
  <si>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</si>
  <si>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</si>
  <si>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</si>
  <si>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</si>
  <si>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</si>
  <si>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</si>
  <si>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</si>
  <si>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</si>
  <si>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</si>
  <si>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</si>
  <si>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</si>
  <si>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</si>
  <si>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</si>
  <si>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</si>
  <si>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</si>
  <si>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</si>
  <si>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</si>
  <si>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</si>
  <si>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</si>
  <si>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</si>
  <si>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</si>
  <si>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</si>
  <si>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</si>
  <si>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</si>
  <si>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</si>
  <si>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</si>
  <si>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հ․32 մսուր-մանկապարտեզ» ՀՈԱԿ-ի </t>
  </si>
  <si>
    <t>Նաիրա Գևորգյան</t>
  </si>
  <si>
    <t>Մարիամ Սաֆարյան</t>
  </si>
  <si>
    <t>Պրոյեկտր</t>
  </si>
  <si>
    <t>Չիրականացված ծառ.գումարի վերադարձ</t>
  </si>
  <si>
    <t>սակագնի բարձրացումից</t>
  </si>
  <si>
    <t>ինտերնետ ծառայության վճարի փոփոխություն</t>
  </si>
  <si>
    <t>փափուկ գույքի անհրաժոշտություն,կցված է գնումների պլանը</t>
  </si>
  <si>
    <t>կցված է գնումների պլանը</t>
  </si>
  <si>
    <t>տպիչի վերանորոգման կարիք է առաջացել</t>
  </si>
  <si>
    <t>դուր գրման գույքի կուտակում է առաջացե,դուր գրում կատարվել է 2020թ-ին</t>
  </si>
  <si>
    <t>աշխատավարձի բարձրացումից</t>
  </si>
  <si>
    <t>ՏԵՂԵԿԱՆՔ – ՀԻՄՆԱՎՈՐՈՒՄ</t>
  </si>
  <si>
    <t>ԵԿԱՄՈՒՏՆԵՐԻ ԵՎ ԾԱԽՍԵՐԻ ՎԵՐԱԲԵՐՅԱԼ</t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</si>
  <si>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97.4 հազ.դրամ /ամսական  8119* 12ամիս/: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</si>
  <si>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1176.0 հազ. դրամ `(8 խումբ  X  147.0):     Գրասենյակային  ծախսերի համար՝ 250.0 հազ.դր.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</si>
  <si>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25.0 հազ. դրամ, սպասարկման գծով՝ 48.5հազ. դրամ: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</si>
  <si>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95.0 հազ.դրամ</t>
    </r>
  </si>
  <si>
    <t>Տնօրեն՝                                                                  Ն.Գևորգյան</t>
  </si>
  <si>
    <t>Գլխավոր հաշվապահ՝                                     Մ.Սաֆարյան</t>
  </si>
  <si>
    <t>,,Երևանի հ. 32  մսուր- մանկապարտեզ,, ՀՈԱԿ-ի 2023թ.</t>
  </si>
  <si>
    <t>2023թ. եկամուտները կազմում են`110566,0 հազ.դր, որից   Երևանի բյուջեից հատկացված  սուբսիդիա` 91488,0 հազ. դրամ , 4500,0 հազ.դրամ ակտիվներին վերաբերող շնորհներից ,11578,0 հազ.դրամ ֆինանսական օգնությունից,վճարովի ծառայություններից 3000,0հազ</t>
  </si>
  <si>
    <t>2023թ. ծախսերը կազմել են 110566,0հազար դրամ և բաշխվել են հետևյալ կերպ.</t>
  </si>
  <si>
    <t>Աշխատավարձի գծով նախատեսվել է 65345,7հազ.դրամ, որի հաշվարկման համար հիմք է հանդիսացել 2023թ. հաստիքացուցակը՝ նվազագույն աշխատավարձը 104400  դրամ: Կցվում է աշխատավարձի հաշվարկման տեղեկանքը: Փոխարինման գումար հաշվարկվել է հետևյալ աշխատողների համար՝</t>
  </si>
  <si>
    <t>գ)երեք  պահակների և դռնապանի փոխարինողների գծով</t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</si>
  <si>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համար՝84.0 հազ.դր.: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</si>
  <si>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Ընթացիկ վերանորոգման  համար  նախատեսված է  300.0 հազ.դրամ (աշխատանքի ընթացքում առաջացած խափանումների վերացման ընթացիկ  ծախսերի համար, հունվար ամսին կատարվել է  խմբերում ջրատար խողովակների ու ծորակների նորոգում)  :   Փոքրարժեք և արագամաշ առարկաներ՝ 650.0 հազ.դրամ ՝ (անկողնային պարագաների և ընթացքում առաջացած այլ անհրաժեշտ իրերի համար):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</si>
  <si>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Համակարգչի քարթրիջի լիցքավորման համար նախատեսվել է 24.0հազ.դրաև 46,0հազ դրամ տպիչի վերանորոգման , էլ.ստորագրության համար՝ 3.0հազ.դր.,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</si>
  <si>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50.0 հազ. դրամ: 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</si>
  <si>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550 դրամ սնունդ, և տարվա համար գումարը կազմել է`30630.6 հազ.դրամ (221երեխա*550դրամ*252օր)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</si>
  <si>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(բժշկական սպիրտ, քլորամին, դեզքլոր) գծով նախատեսված է 250.0հազ.դր. ,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</si>
  <si>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 200.0 հազ. դրամ, որից, ըստ պայմանագրի, նախատեսվել է 60.0 հազ. դրամ բաժանորդային վճար /ամսական 5 հազ. դրամ * 12 ամիս/, 120.0 հազ.դր. ինտերնետ ծառայության գումար /նախատեսվում է ամսական 10.0 հազ.դրամ * 12 ամիս,20.0 հազ նախատեսվում է այլ ցանցեր զանգահարելու համար:</t>
    </r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</si>
  <si>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2385.4 հազ. դրամ ,ջեռուցման գծով`3082.1 հազ. դամ, ջրմուղ-կոյուղու գծով` 503.4 հազ. դրամ :  Կցված է կոմունալ վճարների վերաբերյալ տեղեկանքը:</t>
    </r>
  </si>
  <si>
    <t>ա) ութ  դաստիարակների փոխարինողների գծով</t>
  </si>
  <si>
    <t>բ) ութ դաստիարակի օգնականի փոխարինման գծով</t>
  </si>
  <si>
    <t>Մանկապարտեզը գործում է 8 խմբով, երեխաների ցուցակային թիվը 241 է,  2023թ. սննդի ծախսը  հաշվարկվել է 221 երեխայի համար:</t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</si>
  <si>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գծով՝220.0 հազ.դրամ (38 աշխատակից տարին մեկ անգամ՝ 38 x 5000= 190.0հազ.դրամ և 6 աշխատակից տարին 2 անգամ՝  x 5000=30.0 հազ.դրամ) :</t>
    </r>
  </si>
  <si>
    <t>10.0*12, 8.0 միացման միանվագ գումար</t>
  </si>
  <si>
    <t>Դուրսգրվող գույքի վերագնահատման գծով</t>
  </si>
  <si>
    <t>էլ․ ստորագրության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</si>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</sst>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b/>
      <sz val="14"/>
      <name val="Arial"/>
      <family val="2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</cellStyleXfs>
  <cellXfs count="62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56" fillId="0" borderId="0" xfId="45" applyFont="1" applyBorder="1" applyAlignment="1" applyProtection="1">
      <alignment vertical="center"/>
      <protection locked="0"/>
    </xf>
    <xf numFmtId="166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56" fillId="0" borderId="0" xfId="45" applyNumberFormat="1" applyFont="1" applyBorder="1" applyAlignment="1" applyProtection="1">
      <alignment vertical="center"/>
      <protection locked="0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28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Fill="1" applyBorder="1" applyAlignment="1" applyProtection="1">
      <alignment vertical="center" wrapText="1"/>
      <protection locked="0"/>
    </xf>
    <xf numFmtId="0" fontId="29" fillId="0" borderId="0" xfId="45" applyFont="1" applyFill="1" applyBorder="1" applyAlignment="1" applyProtection="1">
      <alignment horizontal="right" vertical="center" wrapText="1"/>
      <protection locked="0"/>
    </xf>
    <xf numFmtId="0" fontId="33" fillId="0" borderId="0" xfId="45" applyFont="1" applyFill="1" applyAlignment="1" applyProtection="1">
      <alignment horizontal="center" vertical="center" wrapText="1"/>
      <protection locked="0"/>
    </xf>
    <xf numFmtId="164" fontId="29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right" vertical="center"/>
      <protection locked="0"/>
    </xf>
    <xf numFmtId="164" fontId="33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Border="1" applyAlignment="1" applyProtection="1">
      <alignment horizontal="center" vertical="center" wrapText="1"/>
      <protection hidden="1"/>
    </xf>
    <xf numFmtId="165" fontId="29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 wrapText="1"/>
    </xf>
    <xf numFmtId="0" fontId="36" fillId="0" borderId="0" xfId="49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165" fontId="29" fillId="0" borderId="0" xfId="20" applyNumberFormat="1" applyFont="1" applyFill="1" applyBorder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alignment horizontal="center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protection hidden="1"/>
    </xf>
    <xf numFmtId="0" fontId="28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8" fillId="0" borderId="0" xfId="45" applyFont="1" applyAlignment="1" applyProtection="1"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Alignme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protection locked="0"/>
    </xf>
    <xf numFmtId="0" fontId="33" fillId="0" borderId="0" xfId="45" applyFont="1" applyBorder="1" applyAlignment="1" applyProtection="1">
      <alignment horizontal="right" wrapText="1"/>
    </xf>
    <xf numFmtId="0" fontId="33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29" fillId="0" borderId="0" xfId="49" applyFont="1" applyFill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Border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Fill="1" applyBorder="1" applyAlignment="1">
      <alignment wrapText="1"/>
    </xf>
    <xf numFmtId="0" fontId="53" fillId="0" borderId="0" xfId="0" applyFont="1" applyAlignment="1"/>
    <xf numFmtId="0" fontId="50" fillId="0" borderId="0" xfId="0" applyFont="1" applyAlignment="1"/>
    <xf numFmtId="0" fontId="51" fillId="0" borderId="0" xfId="0" applyFont="1" applyAlignme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 wrapText="1"/>
      <protection hidden="1"/>
    </xf>
    <xf numFmtId="0" fontId="34" fillId="0" borderId="0" xfId="0" applyFont="1" applyBorder="1" applyAlignment="1" applyProtection="1">
      <alignment vertical="center" wrapText="1"/>
      <protection hidden="1"/>
    </xf>
    <xf numFmtId="167" fontId="29" fillId="0" borderId="0" xfId="20" applyNumberFormat="1" applyFont="1" applyBorder="1" applyAlignment="1" applyProtection="1">
      <alignment vertical="center"/>
    </xf>
    <xf numFmtId="166" fontId="29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28" fillId="0" borderId="0" xfId="20" applyNumberFormat="1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32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Alignment="1" applyProtection="1">
      <alignment horizont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166" fontId="4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/>
    </xf>
    <xf numFmtId="0" fontId="69" fillId="0" borderId="0" xfId="0" applyFont="1" applyAlignment="1">
      <alignment horizontal="justify" vertical="center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horizontal="justify" vertical="center"/>
    </xf>
    <xf numFmtId="0" fontId="6" fillId="0" borderId="0" xfId="52"/>
    <xf numFmtId="0" fontId="72" fillId="0" borderId="0" xfId="52" applyFont="1" applyAlignment="1">
      <alignment vertical="center"/>
    </xf>
    <xf numFmtId="166" fontId="42" fillId="25" borderId="10" xfId="46" applyNumberFormat="1" applyFont="1" applyFill="1" applyBorder="1" applyAlignment="1">
      <alignment horizontal="center" vertical="center" wrapText="1"/>
    </xf>
    <xf numFmtId="164" fontId="32" fillId="0" borderId="0" xfId="0" applyNumberFormat="1" applyFont="1" applyBorder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6" fillId="0" borderId="10" xfId="45" applyFont="1" applyBorder="1" applyAlignment="1" applyProtection="1">
      <alignment horizontal="center" vertical="center"/>
      <protection locked="0"/>
    </xf>
    <xf numFmtId="164" fontId="36" fillId="0" borderId="10" xfId="20" applyNumberFormat="1" applyFont="1" applyBorder="1" applyAlignment="1" applyProtection="1">
      <alignment horizontal="center" vertical="center"/>
      <protection locked="0"/>
    </xf>
    <xf numFmtId="0" fontId="36" fillId="0" borderId="10" xfId="20" applyNumberFormat="1" applyFont="1" applyBorder="1" applyAlignment="1" applyProtection="1">
      <alignment horizontal="center" vertical="center"/>
      <protection locked="0"/>
    </xf>
    <xf numFmtId="0" fontId="73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Fill="1" applyBorder="1" applyAlignment="1" applyProtection="1">
      <alignment horizontal="center" vertical="center" wrapText="1"/>
      <protection locked="0"/>
    </xf>
    <xf numFmtId="0" fontId="33" fillId="0" borderId="18" xfId="45" applyFont="1" applyFill="1" applyBorder="1" applyAlignment="1" applyProtection="1">
      <alignment horizontal="center" vertical="center" wrapText="1"/>
      <protection locked="0"/>
    </xf>
    <xf numFmtId="0" fontId="33" fillId="0" borderId="19" xfId="45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Fill="1" applyBorder="1" applyAlignment="1" applyProtection="1">
      <alignment horizont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wrapText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>
      <alignment horizontal="left" wrapText="1"/>
    </xf>
    <xf numFmtId="0" fontId="29" fillId="0" borderId="0" xfId="60" applyFont="1" applyAlignment="1">
      <alignment horizont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2 2" xfId="62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35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12.85546875" style="6" hidden="1" customWidth="1"/>
    <col min="7" max="7" width="6.7109375" style="6" hidden="1" customWidth="1"/>
    <col min="8" max="8" width="3.28515625" style="6" hidden="1" customWidth="1"/>
    <col min="9" max="9" width="12.8554687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93"/>
      <c r="D1" s="493" t="s">
        <v>198</v>
      </c>
      <c r="E1" s="509">
        <v>59</v>
      </c>
      <c r="F1" s="493"/>
    </row>
    <row r="2" spans="1:10" s="6" customFormat="1">
      <c r="C2" s="493"/>
      <c r="D2" s="561" t="s">
        <v>40</v>
      </c>
      <c r="E2" s="561"/>
      <c r="F2" s="493"/>
    </row>
    <row r="3" spans="1:10" s="6" customFormat="1">
      <c r="C3" s="493"/>
      <c r="D3" s="562" t="s">
        <v>251</v>
      </c>
      <c r="E3" s="562"/>
      <c r="F3" s="493"/>
    </row>
    <row r="4" spans="1:10" s="533" customFormat="1" ht="24.75" customHeight="1">
      <c r="B4" s="534"/>
      <c r="C4" s="534"/>
      <c r="D4" s="561" t="s">
        <v>252</v>
      </c>
      <c r="E4" s="561"/>
    </row>
    <row r="5" spans="1:10" s="533" customFormat="1" ht="20.25" customHeight="1">
      <c r="B5" s="534"/>
      <c r="C5" s="561" t="s">
        <v>253</v>
      </c>
      <c r="D5" s="561"/>
      <c r="E5" s="561"/>
    </row>
    <row r="6" spans="1:10" ht="15.75" customHeight="1">
      <c r="A6" s="566" t="s">
        <v>41</v>
      </c>
      <c r="B6" s="566"/>
      <c r="C6" s="566"/>
      <c r="D6" s="566"/>
      <c r="E6" s="566"/>
      <c r="F6" s="41"/>
    </row>
    <row r="7" spans="1:10" ht="20.45" customHeight="1">
      <c r="A7" s="567" t="s">
        <v>257</v>
      </c>
      <c r="B7" s="567"/>
      <c r="C7" s="567"/>
      <c r="D7" s="567"/>
      <c r="E7" s="567"/>
      <c r="F7" s="71" t="s">
        <v>217</v>
      </c>
    </row>
    <row r="8" spans="1:10" ht="18.75" customHeight="1">
      <c r="A8" s="568" t="s">
        <v>230</v>
      </c>
      <c r="B8" s="568"/>
      <c r="C8" s="568"/>
      <c r="D8" s="568"/>
      <c r="E8" s="568"/>
      <c r="F8" s="42"/>
      <c r="G8" s="43"/>
      <c r="H8" s="43"/>
      <c r="I8" s="43"/>
      <c r="J8" s="43"/>
    </row>
    <row r="9" spans="1:10" ht="24.75" customHeight="1">
      <c r="A9" s="44"/>
      <c r="B9" s="358"/>
      <c r="C9" s="44"/>
      <c r="D9" s="483" t="s">
        <v>50</v>
      </c>
      <c r="E9" s="502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91488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3000</v>
      </c>
      <c r="E12" s="503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" si="0">+A13+1</f>
        <v>4</v>
      </c>
      <c r="B14" s="154" t="s">
        <v>115</v>
      </c>
      <c r="C14" s="51"/>
      <c r="D14" s="482"/>
      <c r="E14" s="503"/>
      <c r="F14" s="45"/>
    </row>
    <row r="15" spans="1:10">
      <c r="A15" s="153">
        <v>3</v>
      </c>
      <c r="B15" s="154" t="s">
        <v>9</v>
      </c>
      <c r="C15" s="51"/>
      <c r="D15" s="482">
        <f>2086.9+0.7</f>
        <v>2087.6</v>
      </c>
      <c r="E15" s="503"/>
      <c r="F15" s="553">
        <v>11586</v>
      </c>
      <c r="I15" s="541"/>
    </row>
    <row r="16" spans="1:10" hidden="1">
      <c r="A16" s="153">
        <v>4</v>
      </c>
      <c r="B16" s="154" t="s">
        <v>69</v>
      </c>
      <c r="C16" s="51"/>
      <c r="D16" s="482"/>
      <c r="E16" s="503"/>
      <c r="F16" s="45"/>
    </row>
    <row r="17" spans="1:19">
      <c r="A17" s="153">
        <v>4</v>
      </c>
      <c r="B17" s="154" t="s">
        <v>122</v>
      </c>
      <c r="C17" s="51"/>
      <c r="D17" s="480">
        <f>SUM(D18:D19)</f>
        <v>4900</v>
      </c>
      <c r="E17" s="504"/>
      <c r="F17" s="45"/>
    </row>
    <row r="18" spans="1:19" s="3" customFormat="1" ht="16.5">
      <c r="A18" s="155">
        <v>4.0999999999999996</v>
      </c>
      <c r="B18" s="36" t="s">
        <v>70</v>
      </c>
      <c r="C18" s="52"/>
      <c r="D18" s="481">
        <f>+D62</f>
        <v>4900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6"/>
      <c r="F19" s="60" t="s">
        <v>206</v>
      </c>
      <c r="G19" s="2"/>
      <c r="H19" s="2"/>
      <c r="K19" s="2"/>
      <c r="L19" s="304"/>
    </row>
    <row r="20" spans="1:19" hidden="1">
      <c r="A20" s="153">
        <f>+A17+1</f>
        <v>5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6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7</v>
      </c>
      <c r="B22" s="65"/>
      <c r="C22" s="515"/>
      <c r="D22" s="482"/>
      <c r="E22" s="503"/>
      <c r="F22" s="540" t="s">
        <v>228</v>
      </c>
    </row>
    <row r="23" spans="1:19">
      <c r="A23" s="46"/>
      <c r="B23" s="53" t="s">
        <v>28</v>
      </c>
      <c r="C23" s="48"/>
      <c r="D23" s="477">
        <f>SUM(D11:D17,D20:D22)</f>
        <v>101475.6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65837</v>
      </c>
      <c r="E26" s="503"/>
      <c r="F26" s="45"/>
    </row>
    <row r="27" spans="1:19" s="3" customFormat="1" ht="13.5">
      <c r="A27" s="156">
        <v>1.1000000000000001</v>
      </c>
      <c r="B27" s="157" t="s">
        <v>116</v>
      </c>
      <c r="C27" s="52"/>
      <c r="D27" s="481">
        <f>+Ashkhatavardz!I7</f>
        <v>1992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21669.88</v>
      </c>
      <c r="E29" s="503"/>
      <c r="F29" s="45"/>
      <c r="G29" s="517">
        <f>+ROUND((D11-12000)/30/12,0)</f>
        <v>221</v>
      </c>
      <c r="H29" s="517" t="s">
        <v>195</v>
      </c>
      <c r="I29" s="517">
        <v>550</v>
      </c>
      <c r="J29" s="517">
        <v>252</v>
      </c>
      <c r="K29" s="517" t="s">
        <v>196</v>
      </c>
      <c r="L29" s="517">
        <f>+ROUND(G29*I29*J29/1000,1)</f>
        <v>30630.6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3082.1</v>
      </c>
      <c r="E30" s="503"/>
      <c r="F30" s="45">
        <f>+D30-Komunal!F20</f>
        <v>3082.1</v>
      </c>
      <c r="L30" s="6">
        <f>+L29*0.2</f>
        <v>6126.12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2385.4</v>
      </c>
      <c r="E31" s="503"/>
      <c r="F31" s="45">
        <f>+D31-Komunal!J20</f>
        <v>2385.4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503.4</v>
      </c>
      <c r="E32" s="503"/>
      <c r="F32" s="45">
        <f>+D32-Komunal!N20</f>
        <v>503.4</v>
      </c>
    </row>
    <row r="33" spans="1:14">
      <c r="A33" s="153">
        <f t="shared" si="1"/>
        <v>6</v>
      </c>
      <c r="B33" s="154" t="s">
        <v>17</v>
      </c>
      <c r="C33" s="51"/>
      <c r="D33" s="482">
        <v>97.3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250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208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60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20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f>120+8</f>
        <v>128</v>
      </c>
      <c r="E38" s="506"/>
      <c r="F38" s="9"/>
      <c r="G38" s="2"/>
      <c r="H38" s="2"/>
      <c r="J38" s="564" t="s">
        <v>197</v>
      </c>
      <c r="K38" s="564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65"/>
      <c r="K39" s="565"/>
    </row>
    <row r="40" spans="1:14" ht="16.5" customHeight="1" thickBot="1">
      <c r="A40" s="153">
        <v>9</v>
      </c>
      <c r="B40" s="154" t="s">
        <v>29</v>
      </c>
      <c r="C40" s="51"/>
      <c r="D40" s="482">
        <f>N40</f>
        <v>1176</v>
      </c>
      <c r="E40" s="503"/>
      <c r="F40" s="45" t="s">
        <v>255</v>
      </c>
      <c r="J40" s="526">
        <v>8</v>
      </c>
      <c r="K40" s="524" t="s">
        <v>195</v>
      </c>
      <c r="L40" s="520">
        <v>147</v>
      </c>
      <c r="M40" s="527" t="s">
        <v>196</v>
      </c>
      <c r="N40" s="530">
        <f>+J40*L40</f>
        <v>1176</v>
      </c>
    </row>
    <row r="41" spans="1:14" ht="16.5" customHeight="1">
      <c r="A41" s="153">
        <v>10</v>
      </c>
      <c r="B41" s="154" t="s">
        <v>24</v>
      </c>
      <c r="C41" s="51"/>
      <c r="D41" s="482">
        <v>250</v>
      </c>
      <c r="E41" s="503"/>
      <c r="F41" s="45"/>
      <c r="J41" s="525">
        <f>+J40</f>
        <v>8</v>
      </c>
      <c r="K41" s="516" t="s">
        <v>195</v>
      </c>
      <c r="L41" s="516">
        <v>28</v>
      </c>
      <c r="M41" s="528" t="s">
        <v>196</v>
      </c>
      <c r="N41" s="531">
        <f>+J41*L41</f>
        <v>224</v>
      </c>
    </row>
    <row r="42" spans="1:14" hidden="1">
      <c r="A42" s="153">
        <f t="shared" ref="A42:A59" si="2">+A41+1</f>
        <v>11</v>
      </c>
      <c r="B42" s="154" t="s">
        <v>72</v>
      </c>
      <c r="C42" s="51"/>
      <c r="D42" s="482">
        <v>0</v>
      </c>
      <c r="E42" s="503"/>
      <c r="F42" s="45"/>
      <c r="J42" s="521">
        <f>+J40</f>
        <v>8</v>
      </c>
      <c r="K42" s="516" t="s">
        <v>195</v>
      </c>
      <c r="L42" s="516">
        <v>28</v>
      </c>
      <c r="M42" s="528" t="s">
        <v>196</v>
      </c>
      <c r="N42" s="531">
        <f>+J42*L42</f>
        <v>224</v>
      </c>
    </row>
    <row r="43" spans="1:14" ht="16.5" customHeight="1">
      <c r="A43" s="153">
        <f t="shared" si="2"/>
        <v>12</v>
      </c>
      <c r="B43" s="154" t="s">
        <v>46</v>
      </c>
      <c r="C43" s="51"/>
      <c r="D43" s="482">
        <v>110</v>
      </c>
      <c r="E43" s="503"/>
      <c r="F43" s="45"/>
      <c r="J43" s="521">
        <f>+J40</f>
        <v>8</v>
      </c>
      <c r="K43" s="516" t="s">
        <v>195</v>
      </c>
      <c r="L43" s="516">
        <v>72.5</v>
      </c>
      <c r="M43" s="528" t="s">
        <v>196</v>
      </c>
      <c r="N43" s="531">
        <f>+J43*L43</f>
        <v>580</v>
      </c>
    </row>
    <row r="44" spans="1:14" ht="16.5" customHeight="1" thickBot="1">
      <c r="A44" s="153">
        <f t="shared" si="2"/>
        <v>13</v>
      </c>
      <c r="B44" s="154" t="s">
        <v>117</v>
      </c>
      <c r="C44" s="51"/>
      <c r="D44" s="482">
        <v>50</v>
      </c>
      <c r="E44" s="503"/>
      <c r="F44" s="45"/>
      <c r="J44" s="522">
        <f>+J40</f>
        <v>8</v>
      </c>
      <c r="K44" s="523" t="s">
        <v>195</v>
      </c>
      <c r="L44" s="523">
        <v>38.700000000000003</v>
      </c>
      <c r="M44" s="529" t="s">
        <v>196</v>
      </c>
      <c r="N44" s="532">
        <f>+J44*L44</f>
        <v>309.60000000000002</v>
      </c>
    </row>
    <row r="45" spans="1:14" ht="16.5" customHeight="1">
      <c r="A45" s="153">
        <f t="shared" si="2"/>
        <v>14</v>
      </c>
      <c r="B45" s="154" t="s">
        <v>118</v>
      </c>
      <c r="C45" s="51"/>
      <c r="D45" s="482">
        <v>220</v>
      </c>
      <c r="E45" s="503"/>
      <c r="F45" s="45"/>
    </row>
    <row r="46" spans="1:14" ht="16.5" customHeight="1">
      <c r="A46" s="153">
        <f t="shared" si="2"/>
        <v>15</v>
      </c>
      <c r="B46" s="154" t="s">
        <v>25</v>
      </c>
      <c r="C46" s="51"/>
      <c r="D46" s="482">
        <v>300</v>
      </c>
      <c r="E46" s="503"/>
      <c r="F46" s="45"/>
    </row>
    <row r="47" spans="1:14">
      <c r="A47" s="153">
        <f t="shared" si="2"/>
        <v>16</v>
      </c>
      <c r="B47" s="154" t="s">
        <v>26</v>
      </c>
      <c r="C47" s="51"/>
      <c r="D47" s="482">
        <v>73.5</v>
      </c>
      <c r="E47" s="503"/>
      <c r="F47" s="45"/>
    </row>
    <row r="48" spans="1:14" hidden="1">
      <c r="A48" s="153">
        <f t="shared" si="2"/>
        <v>17</v>
      </c>
      <c r="B48" s="154" t="s">
        <v>64</v>
      </c>
      <c r="C48" s="51"/>
      <c r="D48" s="482"/>
      <c r="E48" s="503"/>
      <c r="F48" s="45"/>
    </row>
    <row r="49" spans="1:12" hidden="1">
      <c r="A49" s="153">
        <f t="shared" si="2"/>
        <v>18</v>
      </c>
      <c r="B49" s="154" t="s">
        <v>51</v>
      </c>
      <c r="C49" s="51"/>
      <c r="D49" s="482">
        <f>+D13</f>
        <v>0</v>
      </c>
      <c r="E49" s="503"/>
      <c r="F49" s="45"/>
    </row>
    <row r="50" spans="1:12">
      <c r="A50" s="153">
        <f t="shared" si="2"/>
        <v>19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20</v>
      </c>
      <c r="B51" s="154" t="s">
        <v>73</v>
      </c>
      <c r="C51" s="51"/>
      <c r="D51" s="482">
        <v>70</v>
      </c>
      <c r="E51" s="503"/>
      <c r="F51" s="45"/>
    </row>
    <row r="52" spans="1:12">
      <c r="A52" s="153">
        <f t="shared" si="2"/>
        <v>21</v>
      </c>
      <c r="B52" s="154" t="s">
        <v>74</v>
      </c>
      <c r="C52" s="51"/>
      <c r="D52" s="482">
        <v>95</v>
      </c>
      <c r="E52" s="503"/>
      <c r="F52" s="45"/>
    </row>
    <row r="53" spans="1:12">
      <c r="A53" s="153">
        <f t="shared" si="2"/>
        <v>22</v>
      </c>
      <c r="B53" s="154" t="s">
        <v>296</v>
      </c>
      <c r="C53" s="51"/>
      <c r="D53" s="482">
        <v>3</v>
      </c>
      <c r="E53" s="503"/>
      <c r="F53" s="45"/>
    </row>
    <row r="54" spans="1:12" hidden="1">
      <c r="A54" s="153">
        <f t="shared" si="2"/>
        <v>23</v>
      </c>
      <c r="B54" s="154" t="s">
        <v>119</v>
      </c>
      <c r="C54" s="51"/>
      <c r="D54" s="482"/>
      <c r="E54" s="503"/>
      <c r="F54" s="45"/>
    </row>
    <row r="55" spans="1:12" hidden="1">
      <c r="A55" s="153">
        <f t="shared" si="2"/>
        <v>24</v>
      </c>
      <c r="B55" s="154" t="s">
        <v>45</v>
      </c>
      <c r="C55" s="51"/>
      <c r="D55" s="482"/>
      <c r="E55" s="503"/>
      <c r="F55" s="45"/>
    </row>
    <row r="56" spans="1:12" hidden="1">
      <c r="A56" s="153">
        <f t="shared" si="2"/>
        <v>25</v>
      </c>
      <c r="B56" s="154" t="s">
        <v>61</v>
      </c>
      <c r="C56" s="51"/>
      <c r="D56" s="482"/>
      <c r="E56" s="503"/>
      <c r="F56" s="45"/>
    </row>
    <row r="57" spans="1:12" hidden="1">
      <c r="A57" s="153">
        <f t="shared" si="2"/>
        <v>26</v>
      </c>
      <c r="B57" s="154"/>
      <c r="C57" s="51"/>
      <c r="D57" s="482"/>
      <c r="E57" s="503"/>
      <c r="F57" s="45"/>
    </row>
    <row r="58" spans="1:12" hidden="1">
      <c r="A58" s="153">
        <f t="shared" si="2"/>
        <v>27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28</v>
      </c>
      <c r="B59" s="65"/>
      <c r="C59" s="515"/>
      <c r="D59" s="482"/>
      <c r="E59" s="503"/>
      <c r="F59" s="45"/>
    </row>
    <row r="60" spans="1:12" s="6" customFormat="1">
      <c r="A60" s="153">
        <v>23</v>
      </c>
      <c r="B60" s="65" t="s">
        <v>295</v>
      </c>
      <c r="C60" s="515"/>
      <c r="D60" s="482">
        <v>80</v>
      </c>
      <c r="E60" s="503"/>
      <c r="F60" s="540" t="s">
        <v>120</v>
      </c>
    </row>
    <row r="61" spans="1:12">
      <c r="A61" s="153">
        <v>24</v>
      </c>
      <c r="B61" s="154" t="s">
        <v>27</v>
      </c>
      <c r="C61" s="51"/>
      <c r="D61" s="482">
        <v>4900</v>
      </c>
      <c r="E61" s="503"/>
      <c r="F61" s="45"/>
    </row>
    <row r="62" spans="1:12" s="3" customFormat="1" ht="13.5">
      <c r="A62" s="156">
        <v>24.1</v>
      </c>
      <c r="B62" s="59" t="s">
        <v>75</v>
      </c>
      <c r="C62" s="52"/>
      <c r="D62" s="479">
        <f>+D61</f>
        <v>4900</v>
      </c>
      <c r="E62" s="506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25</v>
      </c>
      <c r="B63" s="154" t="s">
        <v>76</v>
      </c>
      <c r="C63" s="51"/>
      <c r="D63" s="482">
        <v>10</v>
      </c>
      <c r="E63" s="503"/>
      <c r="F63" s="45"/>
    </row>
    <row r="64" spans="1:12" hidden="1">
      <c r="A64" s="153">
        <v>26</v>
      </c>
      <c r="B64" s="154" t="s">
        <v>65</v>
      </c>
      <c r="C64" s="51"/>
      <c r="D64" s="482"/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101475.58</v>
      </c>
      <c r="E65" s="507"/>
      <c r="F65" s="563">
        <f>+D23-D65</f>
        <v>2.0000000004074536E-2</v>
      </c>
      <c r="G65" s="563"/>
    </row>
    <row r="66" spans="1:12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8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44.25" customHeight="1">
      <c r="A72" s="619" t="s">
        <v>297</v>
      </c>
      <c r="B72" s="619"/>
      <c r="C72" s="401"/>
      <c r="D72" s="620" t="s">
        <v>298</v>
      </c>
      <c r="E72" s="620"/>
      <c r="G72" s="618" t="s">
        <v>299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3" zoomScaleSheetLayoutView="100" workbookViewId="0">
      <selection activeCell="B94" sqref="B94"/>
    </sheetView>
  </sheetViews>
  <sheetFormatPr defaultColWidth="9.140625" defaultRowHeight="13.5"/>
  <cols>
    <col min="1" max="1" width="3.85546875" style="82" customWidth="1"/>
    <col min="2" max="2" width="65" style="408" customWidth="1"/>
    <col min="3" max="3" width="12.140625" style="360" customWidth="1"/>
    <col min="4" max="4" width="11.7109375" style="360" customWidth="1"/>
    <col min="5" max="5" width="11.85546875" style="360" customWidth="1"/>
    <col min="6" max="6" width="12.42578125" style="82" customWidth="1"/>
    <col min="7" max="7" width="3.28515625" style="82" customWidth="1"/>
    <col min="8" max="8" width="23.140625" style="109" hidden="1" customWidth="1"/>
    <col min="9" max="9" width="10.85546875" style="89" hidden="1" customWidth="1"/>
    <col min="10" max="10" width="11.42578125" style="89" hidden="1" customWidth="1"/>
    <col min="11" max="13" width="0" style="81" hidden="1" customWidth="1"/>
    <col min="14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198</v>
      </c>
      <c r="G1" s="554">
        <f>+'Ekamut-caxs'!E1+1</f>
        <v>60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70" t="s">
        <v>40</v>
      </c>
      <c r="F2" s="570"/>
      <c r="G2" s="570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70" t="s">
        <v>251</v>
      </c>
      <c r="F3" s="570"/>
      <c r="G3" s="570"/>
      <c r="H3" s="107"/>
      <c r="I3" s="509"/>
      <c r="J3" s="509"/>
    </row>
    <row r="4" spans="1:16" s="77" customFormat="1" ht="18.75" customHeight="1">
      <c r="A4" s="535"/>
      <c r="B4" s="538"/>
      <c r="C4" s="539"/>
      <c r="D4" s="539"/>
      <c r="E4" s="571" t="str">
        <f>+'Ekamut-caxs'!D4</f>
        <v xml:space="preserve">_____. _____. 2023թ. </v>
      </c>
      <c r="F4" s="571"/>
      <c r="G4" s="571"/>
      <c r="H4" s="107"/>
      <c r="I4" s="509"/>
      <c r="J4" s="509"/>
    </row>
    <row r="5" spans="1:16" s="77" customFormat="1" ht="18.75" customHeight="1">
      <c r="A5" s="535"/>
      <c r="B5" s="538"/>
      <c r="C5" s="539"/>
      <c r="D5" s="539"/>
      <c r="E5" s="571" t="str">
        <f>+'Ekamut-caxs'!C5</f>
        <v xml:space="preserve">հ. __________- Ա որոշմամբ </v>
      </c>
      <c r="F5" s="571"/>
      <c r="G5" s="571"/>
      <c r="H5" s="107"/>
      <c r="I5" s="509"/>
      <c r="J5" s="509"/>
    </row>
    <row r="6" spans="1:16" s="76" customFormat="1" ht="19.5" customHeight="1">
      <c r="A6" s="572" t="s">
        <v>41</v>
      </c>
      <c r="B6" s="572"/>
      <c r="C6" s="572"/>
      <c r="D6" s="572"/>
      <c r="E6" s="572"/>
      <c r="F6" s="572"/>
      <c r="G6" s="572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67" t="str">
        <f>+'Ekamut-caxs'!A7:D7</f>
        <v xml:space="preserve">«Երևանի հ․32 մսուր-մանկապարտեզ» ՀՈԱԿ-ի </v>
      </c>
      <c r="B7" s="567"/>
      <c r="C7" s="567"/>
      <c r="D7" s="567"/>
      <c r="E7" s="567"/>
      <c r="F7" s="567"/>
      <c r="G7" s="567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68" t="s">
        <v>231</v>
      </c>
      <c r="B8" s="568"/>
      <c r="C8" s="568"/>
      <c r="D8" s="568"/>
      <c r="E8" s="568"/>
      <c r="F8" s="568"/>
      <c r="G8" s="568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55" t="s">
        <v>210</v>
      </c>
      <c r="D11" s="491" t="s">
        <v>211</v>
      </c>
      <c r="E11" s="491" t="s">
        <v>212</v>
      </c>
      <c r="F11" s="491" t="s">
        <v>42</v>
      </c>
      <c r="G11" s="496"/>
      <c r="H11" s="281">
        <f>+F12-F65</f>
        <v>2835.299999999997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2836.6999999999971</v>
      </c>
      <c r="D12" s="354">
        <f>+F12</f>
        <v>2836.6999999999971</v>
      </c>
      <c r="E12" s="354">
        <f>+F12</f>
        <v>2836.6999999999971</v>
      </c>
      <c r="F12" s="354">
        <f>+'Dramakani hamematakan'!D6</f>
        <v>2836.6999999999971</v>
      </c>
      <c r="G12" s="497"/>
      <c r="H12" s="569" t="s">
        <v>250</v>
      </c>
      <c r="I12" s="569"/>
      <c r="J12" s="282">
        <v>0.7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" customHeight="1">
      <c r="A13" s="13" t="s">
        <v>11</v>
      </c>
      <c r="B13" s="14" t="s">
        <v>79</v>
      </c>
      <c r="C13" s="487">
        <f>SUM(C14:C23)</f>
        <v>19047.599999999999</v>
      </c>
      <c r="D13" s="487">
        <f>SUM(D14:D23)</f>
        <v>42669.599999999999</v>
      </c>
      <c r="E13" s="487">
        <f>SUM(E14:E23)</f>
        <v>66241.600000000006</v>
      </c>
      <c r="F13" s="487">
        <f>SUM(F14:G23)</f>
        <v>96575.6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18297.599999999999</v>
      </c>
      <c r="D14" s="370">
        <v>41169.599999999999</v>
      </c>
      <c r="E14" s="370">
        <v>64041.599999999999</v>
      </c>
      <c r="F14" s="486">
        <f>+'Ekamut-caxs'!D11</f>
        <v>91488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750</v>
      </c>
      <c r="D15" s="370">
        <v>1500</v>
      </c>
      <c r="E15" s="370">
        <v>2200</v>
      </c>
      <c r="F15" s="486">
        <f>+'Ekamut-caxs'!D12</f>
        <v>3000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>
      <c r="A18" s="492">
        <v>3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2087.6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5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6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7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8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80</v>
      </c>
      <c r="C24" s="487">
        <f>C25+C67+C79</f>
        <v>17961</v>
      </c>
      <c r="D24" s="487">
        <f>D25+D67+D79</f>
        <v>44766.28333333334</v>
      </c>
      <c r="E24" s="487">
        <f>E25+E67+E79</f>
        <v>67932.100000000006</v>
      </c>
      <c r="F24" s="487">
        <f>F25+F67+F79</f>
        <v>99411.58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17961</v>
      </c>
      <c r="D25" s="487">
        <f>SUM(D26,D29:D35,D39:D61,D65:D66)</f>
        <v>44766.28333333334</v>
      </c>
      <c r="E25" s="487">
        <f>SUM(E26,E29:E35,E39:E61,E65:E66)</f>
        <v>67932.100000000006</v>
      </c>
      <c r="F25" s="487">
        <f>SUM(F26,F29:F35,F39:F61,F65:F66)</f>
        <v>96576.98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557">
        <v>1</v>
      </c>
      <c r="B26" s="361" t="str">
        <f>+'Ekamut-caxs'!B26</f>
        <v>Աշխատավարձի գծով, որից՝</v>
      </c>
      <c r="C26" s="370">
        <v>10800</v>
      </c>
      <c r="D26" s="370">
        <f>+F26/12*5+668.1</f>
        <v>28100.183333333334</v>
      </c>
      <c r="E26" s="370">
        <v>43563.9</v>
      </c>
      <c r="F26" s="486">
        <f>+'Ekamut-caxs'!D26</f>
        <v>65837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557">
        <v>1.1000000000000001</v>
      </c>
      <c r="B27" s="363" t="str">
        <f>+'Ekamut-caxs'!B27</f>
        <v>վճարովի ծառայության գծով</v>
      </c>
      <c r="C27" s="258">
        <v>332</v>
      </c>
      <c r="D27" s="258">
        <v>834</v>
      </c>
      <c r="E27" s="258">
        <v>1328</v>
      </c>
      <c r="F27" s="489">
        <f>+'Ekamut-caxs'!D27</f>
        <v>1992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557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557">
        <f>+A26+1</f>
        <v>2</v>
      </c>
      <c r="B29" s="361" t="str">
        <f>+'Ekamut-caxs'!B29</f>
        <v>Սննդի գծով</v>
      </c>
      <c r="C29" s="370">
        <v>4200</v>
      </c>
      <c r="D29" s="370">
        <v>12000</v>
      </c>
      <c r="E29" s="370">
        <v>18200</v>
      </c>
      <c r="F29" s="486">
        <f>+'Ekamut-caxs'!D29</f>
        <v>21669.88</v>
      </c>
      <c r="G29" s="499"/>
      <c r="H29" s="110">
        <f>27010/12</f>
        <v>2250.8333333333335</v>
      </c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557">
        <f>+A29+1</f>
        <v>3</v>
      </c>
      <c r="B30" s="361" t="str">
        <f>+'Ekamut-caxs'!B30</f>
        <v>Ջեռուցման գծով</v>
      </c>
      <c r="C30" s="370">
        <v>1420</v>
      </c>
      <c r="D30" s="370">
        <v>1900</v>
      </c>
      <c r="E30" s="370">
        <v>1952</v>
      </c>
      <c r="F30" s="486">
        <f>+'Ekamut-caxs'!D30</f>
        <v>3082.1</v>
      </c>
      <c r="G30" s="499"/>
      <c r="H30" s="110">
        <f>+F30-Komunal!F27</f>
        <v>-3078995.4999999995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557">
        <f t="shared" ref="A31:A35" si="4">+A30+1</f>
        <v>4</v>
      </c>
      <c r="B31" s="361" t="str">
        <f>+'Ekamut-caxs'!B31</f>
        <v>Էլեկտրաէներգիայի գծով</v>
      </c>
      <c r="C31" s="370">
        <v>520.5</v>
      </c>
      <c r="D31" s="370">
        <v>994.9</v>
      </c>
      <c r="E31" s="370">
        <v>1590.3</v>
      </c>
      <c r="F31" s="486">
        <f>+'Ekamut-caxs'!D31</f>
        <v>2385.4</v>
      </c>
      <c r="G31" s="499"/>
      <c r="H31" s="110">
        <f>+F31-Komunal!J27</f>
        <v>-2383036.52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557">
        <f t="shared" si="4"/>
        <v>5</v>
      </c>
      <c r="B32" s="361" t="str">
        <f>+'Ekamut-caxs'!B32</f>
        <v>Ջրմուղ-կոյուղու գծով</v>
      </c>
      <c r="C32" s="370">
        <v>83.8</v>
      </c>
      <c r="D32" s="370">
        <v>209.5</v>
      </c>
      <c r="E32" s="370">
        <v>335.2</v>
      </c>
      <c r="F32" s="486">
        <f>+'Ekamut-caxs'!D32</f>
        <v>503.4</v>
      </c>
      <c r="G32" s="499"/>
      <c r="H32" s="110">
        <f>+F32-Komunal!N27</f>
        <v>-502876.76999999996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557">
        <f t="shared" si="4"/>
        <v>6</v>
      </c>
      <c r="B33" s="361" t="str">
        <f>+'Ekamut-caxs'!B33</f>
        <v>Աղբահանության գծով</v>
      </c>
      <c r="C33" s="370">
        <v>97.3</v>
      </c>
      <c r="D33" s="370">
        <v>97.3</v>
      </c>
      <c r="E33" s="370">
        <v>97.3</v>
      </c>
      <c r="F33" s="486">
        <f>+'Ekamut-caxs'!D33</f>
        <v>97.3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557">
        <f t="shared" si="4"/>
        <v>7</v>
      </c>
      <c r="B34" s="361" t="str">
        <f>+'Ekamut-caxs'!B34</f>
        <v>Ախտաբանության գծով</v>
      </c>
      <c r="C34" s="370">
        <v>54</v>
      </c>
      <c r="D34" s="370">
        <v>108</v>
      </c>
      <c r="E34" s="370">
        <v>162</v>
      </c>
      <c r="F34" s="486">
        <f>+'Ekamut-caxs'!D34</f>
        <v>250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557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58</v>
      </c>
      <c r="D35" s="370">
        <f t="shared" si="5"/>
        <v>103</v>
      </c>
      <c r="E35" s="370">
        <f>SUM(E36:E38)</f>
        <v>148</v>
      </c>
      <c r="F35" s="486">
        <f>SUM(F36:F38)</f>
        <v>208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557">
        <v>8.1</v>
      </c>
      <c r="B36" s="363" t="str">
        <f>+'Ekamut-caxs'!B36</f>
        <v>բաժանորդային վճար</v>
      </c>
      <c r="C36" s="258">
        <v>10</v>
      </c>
      <c r="D36" s="258">
        <v>25</v>
      </c>
      <c r="E36" s="258">
        <v>40</v>
      </c>
      <c r="F36" s="489">
        <f>+'Ekamut-caxs'!D36</f>
        <v>60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557">
        <v>8.1999999999999993</v>
      </c>
      <c r="B37" s="363" t="str">
        <f>+'Ekamut-caxs'!B37</f>
        <v>րոպեավճար</v>
      </c>
      <c r="C37" s="258">
        <v>20</v>
      </c>
      <c r="D37" s="258">
        <v>20</v>
      </c>
      <c r="E37" s="258">
        <v>20</v>
      </c>
      <c r="F37" s="489">
        <f>+'Ekamut-caxs'!D37</f>
        <v>20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557">
        <v>8.3000000000000007</v>
      </c>
      <c r="B38" s="363" t="str">
        <f>+'Ekamut-caxs'!B38</f>
        <v>ինտերնետ կապ</v>
      </c>
      <c r="C38" s="258">
        <v>28</v>
      </c>
      <c r="D38" s="258">
        <v>58</v>
      </c>
      <c r="E38" s="258">
        <v>88</v>
      </c>
      <c r="F38" s="489">
        <f>+'Ekamut-caxs'!D38</f>
        <v>128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557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557">
        <v>9</v>
      </c>
      <c r="B40" s="361" t="str">
        <f>+'Ekamut-caxs'!B40</f>
        <v>Տնտեսական ապրանքների գծով</v>
      </c>
      <c r="C40" s="370">
        <v>294</v>
      </c>
      <c r="D40" s="370">
        <v>588</v>
      </c>
      <c r="E40" s="370">
        <v>882</v>
      </c>
      <c r="F40" s="486">
        <f>+'Ekamut-caxs'!D40</f>
        <v>1176</v>
      </c>
      <c r="G40" s="499"/>
      <c r="H40" s="110">
        <f>1176/4</f>
        <v>294</v>
      </c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557">
        <v>10</v>
      </c>
      <c r="B41" s="361" t="str">
        <f>+'Ekamut-caxs'!B41</f>
        <v>Գրասենյակային ապրանքների գծով</v>
      </c>
      <c r="C41" s="370">
        <v>50</v>
      </c>
      <c r="D41" s="370">
        <v>80</v>
      </c>
      <c r="E41" s="370">
        <v>180</v>
      </c>
      <c r="F41" s="486">
        <f>+'Ekamut-caxs'!D41</f>
        <v>250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hidden="1" customHeight="1">
      <c r="A42" s="557">
        <f t="shared" ref="A42:A61" si="6">+A41+1</f>
        <v>11</v>
      </c>
      <c r="B42" s="361" t="str">
        <f>+'Ekamut-caxs'!B42</f>
        <v>Փոքրարժեք կամ արագամաշ առարկաների գծով</v>
      </c>
      <c r="C42" s="370"/>
      <c r="D42" s="370"/>
      <c r="E42" s="370"/>
      <c r="F42" s="486">
        <f>+'Ekamut-caxs'!D42</f>
        <v>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557">
        <f t="shared" si="6"/>
        <v>12</v>
      </c>
      <c r="B43" s="361" t="str">
        <f>+'Ekamut-caxs'!B43</f>
        <v>Ուսումնական նյութերի գծով</v>
      </c>
      <c r="C43" s="370">
        <v>30</v>
      </c>
      <c r="D43" s="370">
        <v>60</v>
      </c>
      <c r="E43" s="370">
        <v>90</v>
      </c>
      <c r="F43" s="486">
        <f>+'Ekamut-caxs'!D43</f>
        <v>110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557">
        <f t="shared" si="6"/>
        <v>13</v>
      </c>
      <c r="B44" s="361" t="str">
        <f>+'Ekamut-caxs'!B44</f>
        <v>Դեղորայքի գծով</v>
      </c>
      <c r="C44" s="370">
        <v>10</v>
      </c>
      <c r="D44" s="370">
        <v>20</v>
      </c>
      <c r="E44" s="370">
        <v>30</v>
      </c>
      <c r="F44" s="486">
        <f>+'Ekamut-caxs'!D44</f>
        <v>50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557">
        <f t="shared" si="6"/>
        <v>14</v>
      </c>
      <c r="B45" s="361" t="str">
        <f>+'Ekamut-caxs'!B45</f>
        <v>Բուժ.ծառայության գծով</v>
      </c>
      <c r="C45" s="370">
        <v>60</v>
      </c>
      <c r="D45" s="370">
        <v>120</v>
      </c>
      <c r="E45" s="370">
        <v>180</v>
      </c>
      <c r="F45" s="486">
        <f>+'Ekamut-caxs'!D45</f>
        <v>220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557">
        <f t="shared" si="6"/>
        <v>15</v>
      </c>
      <c r="B46" s="361" t="str">
        <f>+'Ekamut-caxs'!B46</f>
        <v>Ընթացիկ վերանորոգման գծով</v>
      </c>
      <c r="C46" s="370">
        <v>100</v>
      </c>
      <c r="D46" s="370">
        <v>180</v>
      </c>
      <c r="E46" s="370">
        <v>200</v>
      </c>
      <c r="F46" s="486">
        <f>+'Ekamut-caxs'!D46</f>
        <v>300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557">
        <f t="shared" si="6"/>
        <v>16</v>
      </c>
      <c r="B47" s="361" t="str">
        <f>+'Ekamut-caxs'!B47</f>
        <v>Ջեռուցման համակարգի սպասարկման գծով</v>
      </c>
      <c r="C47" s="370">
        <v>37</v>
      </c>
      <c r="D47" s="370">
        <v>49</v>
      </c>
      <c r="E47" s="370">
        <v>62</v>
      </c>
      <c r="F47" s="486">
        <f>+'Ekamut-caxs'!D47</f>
        <v>73.5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557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557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557">
        <f t="shared" si="6"/>
        <v>19</v>
      </c>
      <c r="B50" s="361" t="str">
        <f>+'Ekamut-caxs'!B50</f>
        <v>Գնումների համակարգողի ծառայության գծով</v>
      </c>
      <c r="C50" s="370">
        <v>84</v>
      </c>
      <c r="D50" s="370">
        <v>84</v>
      </c>
      <c r="E50" s="370">
        <v>84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557">
        <f t="shared" si="6"/>
        <v>20</v>
      </c>
      <c r="B51" s="361" t="str">
        <f>+'Ekamut-caxs'!B51</f>
        <v>Համակարգիչների տեխնիկական սպասարկման գծով</v>
      </c>
      <c r="C51" s="370">
        <v>48</v>
      </c>
      <c r="D51" s="370">
        <v>58</v>
      </c>
      <c r="E51" s="370">
        <v>66</v>
      </c>
      <c r="F51" s="486">
        <f>+'Ekamut-caxs'!D51</f>
        <v>70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5.75" customHeight="1">
      <c r="A52" s="557">
        <f t="shared" si="6"/>
        <v>21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557">
        <f t="shared" si="6"/>
        <v>22</v>
      </c>
      <c r="B53" s="361" t="str">
        <f>+'Ekamut-caxs'!B53</f>
        <v>էլ․ 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557">
        <f t="shared" si="6"/>
        <v>23</v>
      </c>
      <c r="B54" s="361" t="str">
        <f>+'Ekamut-caxs'!B54</f>
        <v>Հայտարարության գծով</v>
      </c>
      <c r="C54" s="370"/>
      <c r="D54" s="370"/>
      <c r="E54" s="370"/>
      <c r="F54" s="486">
        <f>+'Ekamut-caxs'!D54</f>
        <v>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557">
        <f t="shared" si="6"/>
        <v>24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557">
        <f t="shared" si="6"/>
        <v>25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557">
        <f t="shared" si="6"/>
        <v>26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557">
        <f t="shared" si="6"/>
        <v>27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557">
        <f>+A58+1</f>
        <v>28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customHeight="1">
      <c r="A60" s="557">
        <v>23</v>
      </c>
      <c r="B60" s="514" t="str">
        <f>+'Ekamut-caxs'!B60</f>
        <v>Դուրսգրվող գույքի վերագնահատման գծով</v>
      </c>
      <c r="C60" s="370"/>
      <c r="D60" s="370"/>
      <c r="E60" s="370"/>
      <c r="F60" s="490">
        <f>+'Ekamut-caxs'!D60</f>
        <v>80</v>
      </c>
      <c r="G60" s="500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customHeight="1">
      <c r="A61" s="557">
        <f t="shared" si="6"/>
        <v>24</v>
      </c>
      <c r="B61" s="361" t="s">
        <v>35</v>
      </c>
      <c r="C61" s="370">
        <f t="shared" ref="C61:E61" si="8">SUM(C62:C64)</f>
        <v>10</v>
      </c>
      <c r="D61" s="370">
        <f t="shared" si="8"/>
        <v>10</v>
      </c>
      <c r="E61" s="370">
        <f t="shared" si="8"/>
        <v>10</v>
      </c>
      <c r="F61" s="486">
        <f>SUM(F62:F64)</f>
        <v>10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558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558">
        <v>31.2</v>
      </c>
      <c r="B63" s="364" t="s">
        <v>47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>
      <c r="A64" s="560">
        <v>24.1</v>
      </c>
      <c r="B64" s="363" t="s">
        <v>81</v>
      </c>
      <c r="C64" s="258">
        <v>10</v>
      </c>
      <c r="D64" s="258">
        <v>10</v>
      </c>
      <c r="E64" s="258">
        <v>10</v>
      </c>
      <c r="F64" s="489">
        <f>+'Ekamut-caxs'!D63</f>
        <v>10</v>
      </c>
      <c r="G64" s="501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>
      <c r="A65" s="559">
        <v>25</v>
      </c>
      <c r="B65" s="269" t="s">
        <v>37</v>
      </c>
      <c r="C65" s="355">
        <f>+F65</f>
        <v>1.4000000000000909</v>
      </c>
      <c r="D65" s="355">
        <f>+F65</f>
        <v>1.4000000000000909</v>
      </c>
      <c r="E65" s="355">
        <f>+F65</f>
        <v>1.4000000000000909</v>
      </c>
      <c r="F65" s="486">
        <f>+'Deb. ev kreditor'!D59-'Deb. ev kreditor'!D54</f>
        <v>1.4000000000000909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26</v>
      </c>
      <c r="B66" s="365" t="s">
        <v>82</v>
      </c>
      <c r="C66" s="370"/>
      <c r="D66" s="370"/>
      <c r="E66" s="370"/>
      <c r="F66" s="486"/>
      <c r="G66" s="499"/>
      <c r="H66" s="513" t="s">
        <v>207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7.25" hidden="1">
      <c r="A68" s="492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7.25" hidden="1">
      <c r="A69" s="26">
        <v>1.1000000000000001</v>
      </c>
      <c r="B69" s="361" t="s">
        <v>83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hidden="1">
      <c r="A70" s="556">
        <v>1.1000000000000001</v>
      </c>
      <c r="B70" s="363" t="s">
        <v>84</v>
      </c>
      <c r="C70" s="258"/>
      <c r="D70" s="258"/>
      <c r="E70" s="258"/>
      <c r="F70" s="258"/>
      <c r="G70" s="501"/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 hidden="1">
      <c r="A71" s="556">
        <v>1.1000000000000001</v>
      </c>
      <c r="B71" s="363" t="s">
        <v>85</v>
      </c>
      <c r="C71" s="258"/>
      <c r="D71" s="258"/>
      <c r="E71" s="258"/>
      <c r="F71" s="258"/>
      <c r="G71" s="501"/>
      <c r="K71" s="367" t="str">
        <f t="shared" si="2"/>
        <v/>
      </c>
      <c r="L71" s="367" t="str">
        <f t="shared" si="7"/>
        <v/>
      </c>
      <c r="M71" s="367" t="str">
        <f t="shared" si="1"/>
        <v/>
      </c>
    </row>
    <row r="72" spans="1:16" s="76" customFormat="1" ht="17.25" hidden="1">
      <c r="A72" s="26">
        <v>1.4</v>
      </c>
      <c r="B72" s="361" t="s">
        <v>62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14" t="s">
        <v>63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7.25" hidden="1">
      <c r="A74" s="26">
        <v>1.6</v>
      </c>
      <c r="B74" s="514"/>
      <c r="C74" s="370"/>
      <c r="D74" s="370"/>
      <c r="E74" s="370"/>
      <c r="F74" s="490"/>
      <c r="G74" s="500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34.5" hidden="1">
      <c r="A75" s="492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61" t="s">
        <v>59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61" t="s">
        <v>58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61" t="s">
        <v>48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54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2834.6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0">
        <v>2834.6</v>
      </c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 t="s">
        <v>260</v>
      </c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3923.2999999999956</v>
      </c>
      <c r="D82" s="487">
        <f>D12+D13-D24</f>
        <v>740.01666666665551</v>
      </c>
      <c r="E82" s="487">
        <f>E12+E13-E24</f>
        <v>1146.1999999999971</v>
      </c>
      <c r="F82" s="487">
        <f>F12+F13-F24</f>
        <v>0.72000000000116415</v>
      </c>
      <c r="G82" s="498"/>
      <c r="H82" s="569" t="s">
        <v>199</v>
      </c>
      <c r="I82" s="569"/>
      <c r="J82" s="283"/>
      <c r="K82" s="367">
        <f t="shared" si="10"/>
        <v>0</v>
      </c>
      <c r="L82" s="367" t="str">
        <f t="shared" si="12"/>
        <v/>
      </c>
      <c r="M82" s="367">
        <f t="shared" si="11"/>
        <v>0</v>
      </c>
      <c r="N82" s="98"/>
      <c r="O82" s="98"/>
      <c r="P82" s="98"/>
    </row>
    <row r="83" spans="1:16" s="80" customFormat="1" ht="36.7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17.25" hidden="1">
      <c r="B84" s="431" t="s">
        <v>2</v>
      </c>
      <c r="C84" s="357"/>
      <c r="D84" s="357"/>
      <c r="E84" s="484" t="str">
        <f>+'Ekamut-caxs'!D67</f>
        <v>Նաիրա Գևորգյան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7.25" hidden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17.25" hidden="1">
      <c r="B86" s="432" t="s">
        <v>6</v>
      </c>
      <c r="C86" s="358"/>
      <c r="D86" s="358"/>
      <c r="E86" s="484" t="str">
        <f>+'Ekamut-caxs'!D69</f>
        <v>Մարիամ Սաֆարյան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idden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53.25" customHeight="1">
      <c r="A89" s="617" t="s">
        <v>297</v>
      </c>
      <c r="B89" s="617"/>
      <c r="C89" s="401"/>
      <c r="F89" s="618" t="s">
        <v>298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C58" sqref="C58"/>
    </sheetView>
  </sheetViews>
  <sheetFormatPr defaultColWidth="9.140625" defaultRowHeight="13.5"/>
  <cols>
    <col min="1" max="1" width="4.85546875" style="22" customWidth="1"/>
    <col min="2" max="2" width="60" style="409" customWidth="1"/>
    <col min="3" max="5" width="12.5703125" style="18" customWidth="1"/>
    <col min="6" max="6" width="52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3" t="s">
        <v>52</v>
      </c>
      <c r="B1" s="573"/>
      <c r="C1" s="573"/>
      <c r="D1" s="573"/>
      <c r="E1" s="573"/>
      <c r="F1" s="573"/>
    </row>
    <row r="2" spans="1:18" s="20" customFormat="1" ht="20.25">
      <c r="A2" s="567" t="str">
        <f>+'Ekamut-caxs'!A7:D7</f>
        <v xml:space="preserve">«Երևանի հ․32 մսուր-մանկապարտեզ» ՀՈԱԿ-ի </v>
      </c>
      <c r="B2" s="567"/>
      <c r="C2" s="567"/>
      <c r="D2" s="567"/>
      <c r="E2" s="567"/>
      <c r="F2" s="56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6" t="s">
        <v>232</v>
      </c>
      <c r="B3" s="576"/>
      <c r="C3" s="576"/>
      <c r="D3" s="576"/>
      <c r="E3" s="576"/>
      <c r="F3" s="576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87137.299999999988</v>
      </c>
      <c r="D6" s="285">
        <f>SUM(D7:D13,D16:D18)</f>
        <v>101475.6</v>
      </c>
      <c r="E6" s="285">
        <f t="shared" ref="E6:E59" si="0">D6-C6</f>
        <v>14338.300000000017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80184.2</v>
      </c>
      <c r="D7" s="274">
        <f>+'Ekamut-caxs'!D11</f>
        <v>91488</v>
      </c>
      <c r="E7" s="274">
        <f t="shared" si="0"/>
        <v>11303.800000000003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2383.6999999999998</v>
      </c>
      <c r="D8" s="274">
        <f>+'Ekamut-caxs'!D12</f>
        <v>3000</v>
      </c>
      <c r="E8" s="274">
        <f>D8-C8</f>
        <v>616.30000000000018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3</v>
      </c>
      <c r="B11" s="276" t="str">
        <f>+'Ekamut-caxs'!B15</f>
        <v>Ֆինանսական օգնությունից</v>
      </c>
      <c r="C11" s="275"/>
      <c r="D11" s="274">
        <f>+'Ekamut-caxs'!D15</f>
        <v>2087.6</v>
      </c>
      <c r="E11" s="274">
        <f t="shared" si="0"/>
        <v>2087.6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4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4501</v>
      </c>
      <c r="D13" s="277">
        <f>SUM(D14:D15)</f>
        <v>4900</v>
      </c>
      <c r="E13" s="274">
        <f t="shared" si="0"/>
        <v>399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4501</v>
      </c>
      <c r="D14" s="255">
        <f>+'Ekamut-caxs'!D18</f>
        <v>4900</v>
      </c>
      <c r="E14" s="255">
        <f t="shared" si="0"/>
        <v>399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5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5</v>
      </c>
      <c r="B17" s="362" t="s">
        <v>261</v>
      </c>
      <c r="C17" s="275">
        <v>6</v>
      </c>
      <c r="D17" s="273">
        <f>+'Ekamut-caxs'!D21</f>
        <v>0</v>
      </c>
      <c r="E17" s="273">
        <f>D17-C17</f>
        <v>-6</v>
      </c>
      <c r="F17" s="273"/>
      <c r="G17" s="60"/>
    </row>
    <row r="18" spans="1:18" s="61" customFormat="1" ht="18.75" customHeight="1">
      <c r="A18" s="66">
        <v>6</v>
      </c>
      <c r="B18" s="362" t="s">
        <v>61</v>
      </c>
      <c r="C18" s="275">
        <v>62.4</v>
      </c>
      <c r="D18" s="273">
        <f>+'Ekamut-caxs'!D22</f>
        <v>0</v>
      </c>
      <c r="E18" s="273">
        <f>D18-C18</f>
        <v>-62.4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87137.3</v>
      </c>
      <c r="D19" s="286">
        <f>SUM(D20,D23:D29,D33:D55,D57:D58)</f>
        <v>101475.58</v>
      </c>
      <c r="E19" s="285">
        <f t="shared" si="0"/>
        <v>14338.279999999999</v>
      </c>
      <c r="F19" s="542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55995.3</v>
      </c>
      <c r="D20" s="277">
        <f>+'Ekamut-caxs'!D26</f>
        <v>65837</v>
      </c>
      <c r="E20" s="274">
        <f t="shared" si="0"/>
        <v>9841.6999999999971</v>
      </c>
      <c r="F20" s="543" t="s">
        <v>268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>
      <c r="A21" s="27">
        <v>1.1000000000000001</v>
      </c>
      <c r="B21" s="163" t="str">
        <f>+'Ekamut-caxs'!B27</f>
        <v>վճարովի ծառայության գծով</v>
      </c>
      <c r="C21" s="254">
        <v>853</v>
      </c>
      <c r="D21" s="278">
        <f>+'Ekamut-caxs'!D27</f>
        <v>1992</v>
      </c>
      <c r="E21" s="255">
        <f>D21-C21</f>
        <v>1139</v>
      </c>
      <c r="F21" s="543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543"/>
      <c r="G22" s="149"/>
    </row>
    <row r="23" spans="1:18" s="62" customFormat="1" ht="17.25">
      <c r="A23" s="64">
        <f>+A20+1</f>
        <v>2</v>
      </c>
      <c r="B23" s="276" t="str">
        <f>+'Ekamut-caxs'!B29</f>
        <v>Սննդի գծով</v>
      </c>
      <c r="C23" s="275">
        <v>17661.5</v>
      </c>
      <c r="D23" s="277">
        <f>+'Ekamut-caxs'!D29</f>
        <v>21669.88</v>
      </c>
      <c r="E23" s="274">
        <f t="shared" si="0"/>
        <v>4008.380000000001</v>
      </c>
      <c r="F23" s="54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17.25">
      <c r="A24" s="64">
        <f>+A23+1</f>
        <v>3</v>
      </c>
      <c r="B24" s="276" t="str">
        <f>+'Ekamut-caxs'!B30</f>
        <v>Ջեռուցման գծով</v>
      </c>
      <c r="C24" s="275">
        <v>3020.3</v>
      </c>
      <c r="D24" s="277">
        <f>+'Ekamut-caxs'!D30</f>
        <v>3082.1</v>
      </c>
      <c r="E24" s="274">
        <f t="shared" si="0"/>
        <v>61.799999999999727</v>
      </c>
      <c r="F24" s="543" t="s">
        <v>262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17.25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2316.3000000000002</v>
      </c>
      <c r="D25" s="277">
        <f>+'Ekamut-caxs'!D31</f>
        <v>2385.4</v>
      </c>
      <c r="E25" s="274">
        <f t="shared" si="0"/>
        <v>69.099999999999909</v>
      </c>
      <c r="F25" s="543" t="s">
        <v>262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17.25">
      <c r="A26" s="398">
        <f t="shared" si="2"/>
        <v>5</v>
      </c>
      <c r="B26" s="276" t="str">
        <f>+'Ekamut-caxs'!B32</f>
        <v>Ջրմուղ-կոյուղու գծով</v>
      </c>
      <c r="C26" s="275">
        <v>505.7</v>
      </c>
      <c r="D26" s="277">
        <f>+'Ekamut-caxs'!D32</f>
        <v>503.4</v>
      </c>
      <c r="E26" s="274">
        <f t="shared" si="0"/>
        <v>-2.3000000000000114</v>
      </c>
      <c r="F26" s="54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17.25">
      <c r="A27" s="398">
        <f t="shared" si="2"/>
        <v>6</v>
      </c>
      <c r="B27" s="276" t="str">
        <f>+'Ekamut-caxs'!B33</f>
        <v>Աղբահանության գծով</v>
      </c>
      <c r="C27" s="275">
        <v>97.4</v>
      </c>
      <c r="D27" s="277">
        <f>+'Ekamut-caxs'!D33</f>
        <v>97.3</v>
      </c>
      <c r="E27" s="274">
        <f t="shared" si="0"/>
        <v>-0.10000000000000853</v>
      </c>
      <c r="F27" s="54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17.25">
      <c r="A28" s="398">
        <f t="shared" si="2"/>
        <v>7</v>
      </c>
      <c r="B28" s="276" t="str">
        <f>+'Ekamut-caxs'!B34</f>
        <v>Ախտաբանության գծով</v>
      </c>
      <c r="C28" s="275">
        <v>218.8</v>
      </c>
      <c r="D28" s="277">
        <f>+'Ekamut-caxs'!D34</f>
        <v>250</v>
      </c>
      <c r="E28" s="274">
        <f t="shared" si="0"/>
        <v>31.199999999999989</v>
      </c>
      <c r="F28" s="543" t="s">
        <v>265</v>
      </c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120</v>
      </c>
      <c r="D29" s="277">
        <f>SUM(D30:D32)</f>
        <v>208</v>
      </c>
      <c r="E29" s="274">
        <f t="shared" si="0"/>
        <v>88</v>
      </c>
      <c r="F29" s="543" t="s">
        <v>263</v>
      </c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>
      <c r="A30" s="26">
        <v>8.1</v>
      </c>
      <c r="B30" s="363" t="str">
        <f>+'Ekamut-caxs'!B36</f>
        <v>բաժանորդային վճար</v>
      </c>
      <c r="C30" s="254">
        <v>60</v>
      </c>
      <c r="D30" s="278">
        <f>+'Ekamut-caxs'!D36</f>
        <v>60</v>
      </c>
      <c r="E30" s="255">
        <f t="shared" si="0"/>
        <v>0</v>
      </c>
      <c r="F30" s="543"/>
      <c r="G30" s="25"/>
    </row>
    <row r="31" spans="1:18">
      <c r="A31" s="26">
        <v>8.1999999999999993</v>
      </c>
      <c r="B31" s="363" t="str">
        <f>+'Ekamut-caxs'!B37</f>
        <v>րոպեավճար</v>
      </c>
      <c r="C31" s="254"/>
      <c r="D31" s="278">
        <f>+'Ekamut-caxs'!D37</f>
        <v>20</v>
      </c>
      <c r="E31" s="255">
        <f t="shared" si="0"/>
        <v>20</v>
      </c>
      <c r="F31" s="543"/>
      <c r="G31" s="25"/>
    </row>
    <row r="32" spans="1:18">
      <c r="A32" s="26">
        <v>8.3000000000000007</v>
      </c>
      <c r="B32" s="363" t="str">
        <f>+'Ekamut-caxs'!B38</f>
        <v>ինտերնետ կապ</v>
      </c>
      <c r="C32" s="254">
        <v>60</v>
      </c>
      <c r="D32" s="278">
        <f>+'Ekamut-caxs'!D38</f>
        <v>128</v>
      </c>
      <c r="E32" s="255">
        <f t="shared" si="0"/>
        <v>68</v>
      </c>
      <c r="F32" s="543" t="s">
        <v>294</v>
      </c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54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17.25">
      <c r="A34" s="64">
        <v>9</v>
      </c>
      <c r="B34" s="276" t="str">
        <f>+'Ekamut-caxs'!B40</f>
        <v>Տնտեսական ապրանքների գծով</v>
      </c>
      <c r="C34" s="275">
        <v>1067.0999999999999</v>
      </c>
      <c r="D34" s="277">
        <f>+'Ekamut-caxs'!D40</f>
        <v>1176</v>
      </c>
      <c r="E34" s="274">
        <f t="shared" si="0"/>
        <v>108.90000000000009</v>
      </c>
      <c r="F34" s="543" t="s">
        <v>265</v>
      </c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17.25">
      <c r="A35" s="398">
        <f t="shared" ref="A35:A53" si="3">+A34+1</f>
        <v>10</v>
      </c>
      <c r="B35" s="276" t="str">
        <f>+'Ekamut-caxs'!B41</f>
        <v>Գրասենյակային ապրանքների գծով</v>
      </c>
      <c r="C35" s="275">
        <v>116.5</v>
      </c>
      <c r="D35" s="277">
        <f>+'Ekamut-caxs'!D41</f>
        <v>250</v>
      </c>
      <c r="E35" s="274">
        <f t="shared" si="0"/>
        <v>133.5</v>
      </c>
      <c r="F35" s="543" t="s">
        <v>265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17.25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237.9</v>
      </c>
      <c r="D36" s="277">
        <f>+'Ekamut-caxs'!D42</f>
        <v>0</v>
      </c>
      <c r="E36" s="274">
        <f t="shared" si="0"/>
        <v>-237.9</v>
      </c>
      <c r="F36" s="543" t="s">
        <v>264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17.25">
      <c r="A37" s="398">
        <f t="shared" si="3"/>
        <v>12</v>
      </c>
      <c r="B37" s="276" t="str">
        <f>+'Ekamut-caxs'!B43</f>
        <v>Ուսումնական նյութերի գծով</v>
      </c>
      <c r="C37" s="275">
        <v>38</v>
      </c>
      <c r="D37" s="277">
        <f>+'Ekamut-caxs'!D43</f>
        <v>110</v>
      </c>
      <c r="E37" s="274">
        <f t="shared" si="0"/>
        <v>72</v>
      </c>
      <c r="F37" s="543" t="s">
        <v>265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17.25">
      <c r="A38" s="398">
        <f t="shared" si="3"/>
        <v>13</v>
      </c>
      <c r="B38" s="276" t="str">
        <f>+'Ekamut-caxs'!B44</f>
        <v>Դեղորայքի գծով</v>
      </c>
      <c r="C38" s="275">
        <v>14.6</v>
      </c>
      <c r="D38" s="277">
        <f>+'Ekamut-caxs'!D44</f>
        <v>50</v>
      </c>
      <c r="E38" s="274">
        <f>D38-C38</f>
        <v>35.4</v>
      </c>
      <c r="F38" s="543" t="s">
        <v>265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17.25">
      <c r="A39" s="398">
        <f t="shared" si="3"/>
        <v>14</v>
      </c>
      <c r="B39" s="276" t="str">
        <f>+'Ekamut-caxs'!B45</f>
        <v>Բուժ.ծառայության գծով</v>
      </c>
      <c r="C39" s="275">
        <v>166</v>
      </c>
      <c r="D39" s="277">
        <f>+'Ekamut-caxs'!D45</f>
        <v>220</v>
      </c>
      <c r="E39" s="274">
        <f t="shared" si="0"/>
        <v>54</v>
      </c>
      <c r="F39" s="543" t="s">
        <v>265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17.25">
      <c r="A40" s="398">
        <f t="shared" si="3"/>
        <v>15</v>
      </c>
      <c r="B40" s="276" t="str">
        <f>+'Ekamut-caxs'!B46</f>
        <v>Ընթացիկ վերանորոգման գծով</v>
      </c>
      <c r="C40" s="273">
        <v>242.6</v>
      </c>
      <c r="D40" s="277">
        <f>+'Ekamut-caxs'!D46</f>
        <v>300</v>
      </c>
      <c r="E40" s="274">
        <f t="shared" si="0"/>
        <v>57.400000000000006</v>
      </c>
      <c r="F40" s="543" t="s">
        <v>265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17.25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73.5</v>
      </c>
      <c r="D41" s="277">
        <f>+'Ekamut-caxs'!D47</f>
        <v>73.5</v>
      </c>
      <c r="E41" s="274">
        <f>D41-C41</f>
        <v>0</v>
      </c>
      <c r="F41" s="54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54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54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18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54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18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>
        <v>23</v>
      </c>
      <c r="D45" s="277">
        <f>+'Ekamut-caxs'!D51</f>
        <v>70</v>
      </c>
      <c r="E45" s="274">
        <f t="shared" si="0"/>
        <v>47</v>
      </c>
      <c r="F45" s="543" t="s">
        <v>266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18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54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18" customHeight="1">
      <c r="A47" s="398">
        <f t="shared" si="3"/>
        <v>20</v>
      </c>
      <c r="B47" s="276" t="str">
        <f>+'Ekamut-caxs'!B53</f>
        <v>էլ․ 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54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21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54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54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21</v>
      </c>
      <c r="B50" s="276" t="str">
        <f>+'Ekamut-caxs'!B56</f>
        <v>Վերապատրաստման գծով</v>
      </c>
      <c r="C50" s="273">
        <v>62.4</v>
      </c>
      <c r="D50" s="277">
        <f>+'Ekamut-caxs'!D56</f>
        <v>0</v>
      </c>
      <c r="E50" s="274">
        <f t="shared" si="4"/>
        <v>-62.4</v>
      </c>
      <c r="F50" s="54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22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54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23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543"/>
      <c r="G52" s="60"/>
    </row>
    <row r="53" spans="1:18" s="61" customFormat="1" ht="21" hidden="1" customHeight="1">
      <c r="A53" s="494">
        <f t="shared" si="3"/>
        <v>24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543"/>
      <c r="G53" s="60"/>
    </row>
    <row r="54" spans="1:18" s="61" customFormat="1" ht="18.75" customHeight="1">
      <c r="A54" s="494">
        <v>22</v>
      </c>
      <c r="B54" s="362" t="str">
        <f>+'Ekamut-caxs'!B60</f>
        <v>Դուրսգրվող գույքի վերագնահատման գծով</v>
      </c>
      <c r="C54" s="273"/>
      <c r="D54" s="275">
        <f>+'Ekamut-caxs'!D60</f>
        <v>80</v>
      </c>
      <c r="E54" s="273">
        <f>D54-C54</f>
        <v>80</v>
      </c>
      <c r="F54" s="544" t="s">
        <v>267</v>
      </c>
      <c r="G54" s="60" t="s">
        <v>120</v>
      </c>
    </row>
    <row r="55" spans="1:18" s="62" customFormat="1" ht="18.75" customHeight="1">
      <c r="A55" s="398">
        <v>23</v>
      </c>
      <c r="B55" s="276" t="str">
        <f>+'Ekamut-caxs'!B61</f>
        <v>Հիմնական միջոցների մաշվածության գծով, որից՝</v>
      </c>
      <c r="C55" s="273">
        <v>4983.8999999999996</v>
      </c>
      <c r="D55" s="277">
        <f>+'Ekamut-caxs'!D61</f>
        <v>4900</v>
      </c>
      <c r="E55" s="274">
        <f t="shared" si="4"/>
        <v>-83.899999999999636</v>
      </c>
      <c r="F55" s="54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>
      <c r="A56" s="27">
        <v>23.1</v>
      </c>
      <c r="B56" s="363" t="str">
        <f>+'Ekamut-caxs'!B62</f>
        <v>պայմանով (անհատույց) ստացված</v>
      </c>
      <c r="C56" s="256">
        <v>4501</v>
      </c>
      <c r="D56" s="278">
        <f>+'Ekamut-caxs'!D62</f>
        <v>4900</v>
      </c>
      <c r="E56" s="255">
        <f t="shared" si="4"/>
        <v>399</v>
      </c>
      <c r="F56" s="543"/>
      <c r="G56" s="152"/>
    </row>
    <row r="57" spans="1:18" s="62" customFormat="1" ht="17.25">
      <c r="A57" s="64">
        <f>+A55+1</f>
        <v>24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10</v>
      </c>
      <c r="E57" s="274">
        <f t="shared" si="4"/>
        <v>-10</v>
      </c>
      <c r="F57" s="54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17.25">
      <c r="A58" s="64">
        <f>+A57+1</f>
        <v>25</v>
      </c>
      <c r="B58" s="276" t="str">
        <f>+'Ekamut-caxs'!B64</f>
        <v>Այլ ծախսերի գծով</v>
      </c>
      <c r="C58" s="273">
        <v>1</v>
      </c>
      <c r="D58" s="277">
        <f>+'Ekamut-caxs'!D64</f>
        <v>0</v>
      </c>
      <c r="E58" s="274">
        <f t="shared" si="4"/>
        <v>-1</v>
      </c>
      <c r="F58" s="54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2.0000000004074536E-2</v>
      </c>
      <c r="E59" s="285">
        <f t="shared" si="0"/>
        <v>2.0000000004074536E-2</v>
      </c>
      <c r="F59" s="543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75" t="str">
        <f>+'Ekamut-caxs'!D67</f>
        <v>Նաիրա Գևորգյան</v>
      </c>
      <c r="E61" s="575"/>
      <c r="F61" s="306"/>
      <c r="G61" s="25"/>
    </row>
    <row r="62" spans="1:18" ht="9.75" customHeight="1">
      <c r="B62" s="435"/>
      <c r="C62" s="436"/>
      <c r="D62" s="574" t="s">
        <v>5</v>
      </c>
      <c r="E62" s="574"/>
      <c r="F62" s="307"/>
      <c r="G62" s="25"/>
    </row>
    <row r="63" spans="1:18" ht="24.75" customHeight="1">
      <c r="B63" s="433" t="s">
        <v>6</v>
      </c>
      <c r="C63" s="434"/>
      <c r="D63" s="575" t="str">
        <f>+'Ekamut-caxs'!D69</f>
        <v>Մարիամ Սաֆարյան</v>
      </c>
      <c r="E63" s="575"/>
      <c r="F63" s="306"/>
      <c r="G63" s="25"/>
    </row>
    <row r="64" spans="1:18" ht="11.25" customHeight="1">
      <c r="B64" s="437"/>
      <c r="C64" s="436"/>
      <c r="D64" s="574" t="s">
        <v>5</v>
      </c>
      <c r="E64" s="574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4" zoomScaleSheetLayoutView="100" workbookViewId="0">
      <selection activeCell="C58" sqref="C58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4.42578125" style="18" customWidth="1"/>
    <col min="4" max="4" width="12.7109375" style="18" customWidth="1"/>
    <col min="5" max="5" width="12.28515625" style="18" customWidth="1"/>
    <col min="6" max="6" width="50.855468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73" t="s">
        <v>78</v>
      </c>
      <c r="B1" s="573"/>
      <c r="C1" s="573"/>
      <c r="D1" s="573"/>
      <c r="E1" s="573"/>
      <c r="F1" s="573"/>
    </row>
    <row r="2" spans="1:20" s="20" customFormat="1" ht="20.25">
      <c r="A2" s="567" t="str">
        <f>+'Ekamut-caxs'!A7:D7</f>
        <v xml:space="preserve">«Երևանի հ․32 մսուր-մանկապարտեզ» ՀՈԱԿ-ի </v>
      </c>
      <c r="B2" s="567"/>
      <c r="C2" s="567"/>
      <c r="D2" s="567"/>
      <c r="E2" s="567"/>
      <c r="F2" s="567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76" t="s">
        <v>233</v>
      </c>
      <c r="B3" s="576"/>
      <c r="C3" s="576"/>
      <c r="D3" s="576"/>
      <c r="E3" s="576"/>
      <c r="F3" s="576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735.2</v>
      </c>
      <c r="D6" s="257">
        <f>+C76</f>
        <v>2836.6999999999971</v>
      </c>
      <c r="E6" s="270">
        <f t="shared" ref="E6:E62" si="0">D6-C6</f>
        <v>2101.4999999999973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84788.099999999991</v>
      </c>
      <c r="D7" s="270">
        <f>SUM(D8,D9:D17)</f>
        <v>96575.6</v>
      </c>
      <c r="E7" s="270">
        <f>D7-C7</f>
        <v>11787.500000000015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82336</v>
      </c>
      <c r="D8" s="268">
        <f>+'Dramakan hosqer'!F14</f>
        <v>91488</v>
      </c>
      <c r="E8" s="268">
        <f>D8-C8</f>
        <v>9152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2383.6999999999998</v>
      </c>
      <c r="D9" s="268">
        <f>+'Dramakan hosqer'!F15</f>
        <v>3000</v>
      </c>
      <c r="E9" s="268">
        <f t="shared" si="0"/>
        <v>616.30000000000018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3</v>
      </c>
      <c r="B12" s="361" t="str">
        <f>+'Dramakan hosqer'!B18</f>
        <v>Ֆինանսական օգնությունից</v>
      </c>
      <c r="C12" s="267"/>
      <c r="D12" s="268">
        <f>+'Dramakan hosqer'!F18</f>
        <v>2087.6</v>
      </c>
      <c r="E12" s="268">
        <f t="shared" si="0"/>
        <v>2087.6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4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5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6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v>4</v>
      </c>
      <c r="B16" s="362" t="s">
        <v>261</v>
      </c>
      <c r="C16" s="275">
        <v>6</v>
      </c>
      <c r="D16" s="490">
        <f>+'Dramakan hosqer'!F22</f>
        <v>0</v>
      </c>
      <c r="E16" s="490">
        <f t="shared" si="0"/>
        <v>-6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v>5</v>
      </c>
      <c r="B17" s="362" t="s">
        <v>61</v>
      </c>
      <c r="C17" s="275">
        <v>62.4</v>
      </c>
      <c r="D17" s="490">
        <f>+'Dramakan hosqer'!F23</f>
        <v>0</v>
      </c>
      <c r="E17" s="490">
        <f>D17-C17</f>
        <v>-62.4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80</v>
      </c>
      <c r="C18" s="270">
        <f>+C19+C61+C73</f>
        <v>82686.599999999991</v>
      </c>
      <c r="D18" s="270">
        <f>+D19+D61+D73</f>
        <v>99411.58</v>
      </c>
      <c r="E18" s="270">
        <f t="shared" si="0"/>
        <v>16724.98000000001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82402.799999999988</v>
      </c>
      <c r="D19" s="270">
        <f>SUM(D20,D23:D29,D33:D55,D59:D60)</f>
        <v>96576.98</v>
      </c>
      <c r="E19" s="270">
        <f t="shared" si="0"/>
        <v>14174.180000000008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56132.1</v>
      </c>
      <c r="D20" s="268">
        <f>+'Dramakan hosqer'!F26</f>
        <v>65837</v>
      </c>
      <c r="E20" s="268">
        <f t="shared" si="0"/>
        <v>9704.9000000000015</v>
      </c>
      <c r="F20" s="543" t="s">
        <v>268</v>
      </c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853.3</v>
      </c>
      <c r="D21" s="272">
        <f>+'Dramakan hosqer'!F27</f>
        <v>1992</v>
      </c>
      <c r="E21" s="272">
        <f t="shared" si="0"/>
        <v>1138.7</v>
      </c>
      <c r="F21" s="543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543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490">
        <v>17508.099999999999</v>
      </c>
      <c r="D23" s="268">
        <f>+'Dramakan hosqer'!F29</f>
        <v>21669.88</v>
      </c>
      <c r="E23" s="268">
        <f t="shared" si="0"/>
        <v>4161.7800000000025</v>
      </c>
      <c r="F23" s="543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3112.3</v>
      </c>
      <c r="D24" s="268">
        <f>+'Dramakan hosqer'!F30</f>
        <v>3082.1</v>
      </c>
      <c r="E24" s="268">
        <f t="shared" si="0"/>
        <v>-30.200000000000273</v>
      </c>
      <c r="F24" s="543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2406.5</v>
      </c>
      <c r="D25" s="268">
        <f>+'Dramakan hosqer'!F31</f>
        <v>2385.4</v>
      </c>
      <c r="E25" s="268">
        <f t="shared" si="0"/>
        <v>-21.099999999999909</v>
      </c>
      <c r="F25" s="543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525</v>
      </c>
      <c r="D26" s="268">
        <f>+'Dramakan hosqer'!F32</f>
        <v>503.4</v>
      </c>
      <c r="E26" s="268">
        <f t="shared" si="0"/>
        <v>-21.600000000000023</v>
      </c>
      <c r="F26" s="543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97.4</v>
      </c>
      <c r="D27" s="268">
        <f>+'Dramakan hosqer'!F33</f>
        <v>97.3</v>
      </c>
      <c r="E27" s="268">
        <f t="shared" si="0"/>
        <v>-0.10000000000000853</v>
      </c>
      <c r="F27" s="543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180.1</v>
      </c>
      <c r="D28" s="268">
        <f>+'Dramakan hosqer'!F34</f>
        <v>250</v>
      </c>
      <c r="E28" s="268">
        <f t="shared" si="0"/>
        <v>69.900000000000006</v>
      </c>
      <c r="F28" s="543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120</v>
      </c>
      <c r="D29" s="268">
        <f>SUM(D30:D32)</f>
        <v>208</v>
      </c>
      <c r="E29" s="268">
        <f t="shared" si="0"/>
        <v>88</v>
      </c>
      <c r="F29" s="543" t="s">
        <v>263</v>
      </c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60</v>
      </c>
      <c r="D30" s="272">
        <f>+'Dramakan hosqer'!F36</f>
        <v>60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/>
      <c r="D31" s="272">
        <f>+'Dramakan hosqer'!F37</f>
        <v>20</v>
      </c>
      <c r="E31" s="272">
        <f t="shared" si="0"/>
        <v>20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60</v>
      </c>
      <c r="D32" s="272">
        <f>+'Dramakan hosqer'!F38</f>
        <v>128</v>
      </c>
      <c r="E32" s="272">
        <f t="shared" si="0"/>
        <v>68</v>
      </c>
      <c r="F32" s="543" t="s">
        <v>294</v>
      </c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1141.7</v>
      </c>
      <c r="D34" s="268">
        <f>+'Dramakan hosqer'!F40</f>
        <v>1176</v>
      </c>
      <c r="E34" s="268">
        <f t="shared" si="0"/>
        <v>34.299999999999955</v>
      </c>
      <c r="F34" s="543" t="s">
        <v>265</v>
      </c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v>10</v>
      </c>
      <c r="B35" s="276" t="str">
        <f>+'Dramakan hosqer'!B41</f>
        <v>Գրասենյակային ապրանքների գծով</v>
      </c>
      <c r="C35" s="267">
        <v>103.4</v>
      </c>
      <c r="D35" s="268">
        <f>+'Dramakan hosqer'!F41</f>
        <v>250</v>
      </c>
      <c r="E35" s="268">
        <f t="shared" si="0"/>
        <v>146.6</v>
      </c>
      <c r="F35" s="543" t="s">
        <v>265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3" si="3">+A35+1</f>
        <v>11</v>
      </c>
      <c r="B36" s="276" t="str">
        <f>+'Dramakan hosqer'!B42</f>
        <v>Փոքրարժեք կամ արագամաշ առարկաների գծով</v>
      </c>
      <c r="C36" s="267">
        <v>240.8</v>
      </c>
      <c r="D36" s="268">
        <f>+'Dramakan hosqer'!F42</f>
        <v>0</v>
      </c>
      <c r="E36" s="268">
        <f t="shared" si="0"/>
        <v>-240.8</v>
      </c>
      <c r="F36" s="543" t="s">
        <v>264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14</v>
      </c>
      <c r="D37" s="268">
        <f>+'Dramakan hosqer'!F43</f>
        <v>110</v>
      </c>
      <c r="E37" s="268">
        <f t="shared" si="0"/>
        <v>96</v>
      </c>
      <c r="F37" s="543" t="s">
        <v>265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>
        <v>19.8</v>
      </c>
      <c r="D38" s="268">
        <f>+'Dramakan hosqer'!F44</f>
        <v>50</v>
      </c>
      <c r="E38" s="268">
        <f t="shared" si="0"/>
        <v>30.2</v>
      </c>
      <c r="F38" s="543" t="s">
        <v>265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166</v>
      </c>
      <c r="D39" s="268">
        <f>+'Dramakan hosqer'!F45</f>
        <v>220</v>
      </c>
      <c r="E39" s="268">
        <f t="shared" si="0"/>
        <v>54</v>
      </c>
      <c r="F39" s="543" t="s">
        <v>265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248.4</v>
      </c>
      <c r="D40" s="268">
        <f>+'Dramakan hosqer'!F46</f>
        <v>300</v>
      </c>
      <c r="E40" s="268">
        <f t="shared" si="0"/>
        <v>51.599999999999994</v>
      </c>
      <c r="F40" s="543" t="s">
        <v>265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73.5</v>
      </c>
      <c r="D41" s="268">
        <f>+'Dramakan hosqer'!F47</f>
        <v>73.5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105</v>
      </c>
      <c r="E44" s="268">
        <f t="shared" si="0"/>
        <v>47.5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v>18</v>
      </c>
      <c r="B45" s="276" t="str">
        <f>+'Dramakan hosqer'!B51</f>
        <v>Համակարգիչների տեխնիկական սպասարկման գծով</v>
      </c>
      <c r="C45" s="267">
        <v>23</v>
      </c>
      <c r="D45" s="268">
        <f>+'Dramakan hosqer'!F51</f>
        <v>70</v>
      </c>
      <c r="E45" s="268">
        <f t="shared" si="0"/>
        <v>47</v>
      </c>
      <c r="F45" s="543" t="s">
        <v>266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 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8">
        <f t="shared" si="3"/>
        <v>21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21</v>
      </c>
      <c r="B50" s="276" t="str">
        <f>+'Dramakan hosqer'!B56</f>
        <v>Վերապատրաստման գծով</v>
      </c>
      <c r="C50" s="267">
        <v>62.4</v>
      </c>
      <c r="D50" s="268">
        <f>+'Dramakan hosqer'!F56</f>
        <v>0</v>
      </c>
      <c r="E50" s="268">
        <f t="shared" si="0"/>
        <v>-62.4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22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23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4">
        <f t="shared" si="3"/>
        <v>24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v>22</v>
      </c>
      <c r="B54" s="362" t="str">
        <f>+'Dramakan hosqer'!B60</f>
        <v>Դուրսգրվող գույքի վերագնահատման գծով</v>
      </c>
      <c r="C54" s="490"/>
      <c r="D54" s="490">
        <f>+'Dramakan hosqer'!F60</f>
        <v>80</v>
      </c>
      <c r="E54" s="490">
        <f>D54-C54</f>
        <v>80</v>
      </c>
      <c r="F54" s="544" t="s">
        <v>267</v>
      </c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23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10</v>
      </c>
      <c r="E55" s="267">
        <f>D55-C55</f>
        <v>-10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23.1</v>
      </c>
      <c r="B58" s="363" t="str">
        <f>+'Dramakan hosqer'!B64</f>
        <v xml:space="preserve">չփոխհատուցվող հարկերի գծով </v>
      </c>
      <c r="C58" s="258">
        <v>20</v>
      </c>
      <c r="D58" s="272">
        <f>+'Dramakan hosqer'!F64</f>
        <v>10</v>
      </c>
      <c r="E58" s="272">
        <f t="shared" si="0"/>
        <v>-10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24</v>
      </c>
      <c r="B59" s="276" t="str">
        <f>+'Dramakan hosqer'!B65</f>
        <v>Կրեդիտորական պարտքի մարման գծով</v>
      </c>
      <c r="C59" s="267">
        <v>52.8</v>
      </c>
      <c r="D59" s="268">
        <f>+'Dramakan hosqer'!F65</f>
        <v>1.4000000000000909</v>
      </c>
      <c r="E59" s="268">
        <f t="shared" si="0"/>
        <v>-51.399999999999906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25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283.8</v>
      </c>
      <c r="D61" s="270">
        <f>+D62+D69</f>
        <v>0</v>
      </c>
      <c r="E61" s="270">
        <f t="shared" si="0"/>
        <v>-283.8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283.8</v>
      </c>
      <c r="D62" s="268">
        <f>SUM(D63:D68)</f>
        <v>0</v>
      </c>
      <c r="E62" s="268">
        <f t="shared" si="0"/>
        <v>-283.8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191.8</v>
      </c>
      <c r="D63" s="268">
        <f>+'Dramakan hosqer'!F69</f>
        <v>0</v>
      </c>
      <c r="E63" s="268">
        <f t="shared" ref="E63:E76" si="4">D63-C63</f>
        <v>-191.8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>
        <v>92</v>
      </c>
      <c r="D65" s="268">
        <f>+'Dramakan hosqer'!F71</f>
        <v>0</v>
      </c>
      <c r="E65" s="268">
        <f t="shared" si="4"/>
        <v>-92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2834.6</v>
      </c>
      <c r="E73" s="270">
        <f t="shared" si="4"/>
        <v>2834.6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2834.6</v>
      </c>
      <c r="E74" s="267">
        <f>D74-C74</f>
        <v>2834.6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 t="str">
        <f>+'Dramakan hosqer'!B81</f>
        <v>Պրոյեկտր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2836.6999999999971</v>
      </c>
      <c r="D76" s="270">
        <f>D6+D7-D18</f>
        <v>0.72000000000116415</v>
      </c>
      <c r="E76" s="270">
        <f t="shared" si="4"/>
        <v>-2835.9799999999959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78" t="str">
        <f>+'Ekamut-caxs'!D67</f>
        <v>Նաիրա Գևորգյան</v>
      </c>
      <c r="E78" s="575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77" t="s">
        <v>91</v>
      </c>
      <c r="E79" s="577"/>
      <c r="F79" s="309"/>
    </row>
    <row r="80" spans="1:20" s="17" customFormat="1" ht="22.5" customHeight="1">
      <c r="A80" s="18"/>
      <c r="B80" s="442" t="s">
        <v>6</v>
      </c>
      <c r="C80" s="439"/>
      <c r="D80" s="575" t="str">
        <f>+'Ekamut-caxs'!D69</f>
        <v>Մարիամ Սաֆարյան</v>
      </c>
      <c r="E80" s="575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77" t="s">
        <v>91</v>
      </c>
      <c r="E81" s="577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C58" sqref="C5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84" t="s">
        <v>66</v>
      </c>
      <c r="B1" s="584"/>
      <c r="C1" s="584"/>
      <c r="D1" s="584"/>
      <c r="E1" s="58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0.25" customHeight="1">
      <c r="A2" s="585" t="str">
        <f>+'Ekamut-caxs'!A7:D7</f>
        <v xml:space="preserve">«Երևանի հ․32 մսուր-մանկապարտեզ» ՀՈԱԿ-ի </v>
      </c>
      <c r="B2" s="586"/>
      <c r="C2" s="586"/>
      <c r="D2" s="586"/>
      <c r="E2" s="58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87" t="s">
        <v>155</v>
      </c>
      <c r="B3" s="587"/>
      <c r="C3" s="587"/>
      <c r="D3" s="587"/>
      <c r="E3" s="58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88" t="s">
        <v>244</v>
      </c>
      <c r="B4" s="588"/>
      <c r="C4" s="588"/>
      <c r="D4" s="588"/>
      <c r="E4" s="588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2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89" t="s">
        <v>160</v>
      </c>
      <c r="B7" s="590"/>
      <c r="C7" s="590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432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180.9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90.2</v>
      </c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22.7</v>
      </c>
      <c r="E11" s="30"/>
    </row>
    <row r="12" spans="1:22" ht="27" hidden="1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hidden="1" customHeight="1">
      <c r="A13" s="223">
        <v>1.5</v>
      </c>
      <c r="B13" s="225"/>
      <c r="C13" s="223" t="s">
        <v>170</v>
      </c>
      <c r="D13" s="30"/>
      <c r="E13" s="30"/>
    </row>
    <row r="14" spans="1:22" ht="18" hidden="1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hidden="1" customHeight="1">
      <c r="A15" s="223">
        <v>1.7</v>
      </c>
      <c r="B15" s="225"/>
      <c r="C15" s="223" t="s">
        <v>194</v>
      </c>
      <c r="D15" s="30"/>
      <c r="E15" s="30"/>
    </row>
    <row r="16" spans="1:22" ht="22.5" hidden="1" customHeight="1">
      <c r="A16" s="223">
        <v>1.8</v>
      </c>
      <c r="B16" s="225"/>
      <c r="C16" s="227" t="s">
        <v>193</v>
      </c>
      <c r="D16" s="30"/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172</v>
      </c>
      <c r="C23" s="223" t="s">
        <v>36</v>
      </c>
      <c r="D23" s="30"/>
      <c r="E23" s="30"/>
    </row>
    <row r="24" spans="1:22" ht="27.75" hidden="1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>
        <v>138.19999999999999</v>
      </c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0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432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23.25" customHeight="1">
      <c r="A35" s="589" t="s">
        <v>185</v>
      </c>
      <c r="B35" s="590"/>
      <c r="C35" s="590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hidden="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hidden="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hidden="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hidden="1" customHeight="1">
      <c r="A40" s="223">
        <v>1.5</v>
      </c>
      <c r="B40" s="225"/>
      <c r="C40" s="223" t="s">
        <v>170</v>
      </c>
      <c r="D40" s="30"/>
      <c r="E40" s="30"/>
    </row>
    <row r="41" spans="1:22" ht="20.25" hidden="1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hidden="1" customHeight="1">
      <c r="A42" s="223">
        <v>1.7</v>
      </c>
      <c r="B42" s="225"/>
      <c r="C42" s="223" t="s">
        <v>194</v>
      </c>
      <c r="D42" s="30"/>
      <c r="E42" s="30"/>
    </row>
    <row r="43" spans="1:22" ht="23.25" hidden="1" customHeight="1">
      <c r="A43" s="223">
        <v>1.8</v>
      </c>
      <c r="B43" s="225"/>
      <c r="C43" s="227" t="s">
        <v>193</v>
      </c>
      <c r="D43" s="30"/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172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>
        <v>0.7</v>
      </c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>
        <v>0.7</v>
      </c>
      <c r="E50" s="30"/>
    </row>
    <row r="51" spans="1:22" ht="24" hidden="1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hidden="1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hidden="1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2151.8000000000002</v>
      </c>
      <c r="E54" s="30"/>
      <c r="F54" s="303">
        <f>SUM(D36:D53)</f>
        <v>1.4</v>
      </c>
      <c r="G54" s="303">
        <f>+D59-D54-F54</f>
        <v>9.1038288019262836E-14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22.5" customHeight="1">
      <c r="A55" s="223">
        <v>1.1000000000000001</v>
      </c>
      <c r="B55" s="259"/>
      <c r="C55" s="260" t="s">
        <v>192</v>
      </c>
      <c r="D55" s="292">
        <v>2151.8000000000002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181</v>
      </c>
      <c r="D56" s="30"/>
      <c r="E56" s="223"/>
    </row>
    <row r="57" spans="1:22" ht="24.75" hidden="1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hidden="1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2.5" customHeight="1">
      <c r="A59" s="239"/>
      <c r="B59" s="233" t="s">
        <v>68</v>
      </c>
      <c r="C59" s="240"/>
      <c r="D59" s="241">
        <f>SUM(D36:D54)</f>
        <v>2153.2000000000003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3" customHeight="1">
      <c r="A61" s="211"/>
      <c r="B61" s="212"/>
      <c r="C61" s="243" t="s">
        <v>187</v>
      </c>
    </row>
    <row r="62" spans="1:22" ht="52.5" customHeight="1">
      <c r="A62" s="244">
        <v>1</v>
      </c>
      <c r="B62" s="245" t="s">
        <v>243</v>
      </c>
      <c r="C62" s="241">
        <f>+'Dramakan hosqer'!F12</f>
        <v>2836.6999999999971</v>
      </c>
      <c r="D62" s="579" t="s">
        <v>188</v>
      </c>
      <c r="E62" s="580"/>
    </row>
    <row r="63" spans="1:22" ht="17.2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81" t="str">
        <f>+'Ekamut-caxs'!D67</f>
        <v>Նաիրա Գևորգյան</v>
      </c>
      <c r="E64" s="58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82" t="s">
        <v>91</v>
      </c>
      <c r="E65" s="58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81" t="str">
        <f>+'Ekamut-caxs'!D69</f>
        <v>Մարիամ Սաֆարյան</v>
      </c>
      <c r="E66" s="58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83" t="s">
        <v>91</v>
      </c>
      <c r="E67" s="58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C58" sqref="C58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7" t="s">
        <v>66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</row>
    <row r="2" spans="1:15" s="19" customFormat="1" ht="25.5" customHeight="1">
      <c r="A2" s="567" t="str">
        <f>+'Ekamut-caxs'!A7</f>
        <v xml:space="preserve">«Երևանի հ․32 մսուր-մանկապարտեզ»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</row>
    <row r="3" spans="1:15" ht="25.5" customHeight="1">
      <c r="A3" s="601" t="s">
        <v>242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600" t="s">
        <v>152</v>
      </c>
      <c r="B5" s="600" t="s">
        <v>67</v>
      </c>
      <c r="C5" s="598" t="s">
        <v>223</v>
      </c>
      <c r="D5" s="598"/>
      <c r="E5" s="598"/>
      <c r="F5" s="598"/>
      <c r="G5" s="598"/>
      <c r="H5" s="598"/>
      <c r="I5" s="598"/>
      <c r="J5" s="598"/>
      <c r="K5" s="598"/>
      <c r="L5" s="599" t="s">
        <v>154</v>
      </c>
    </row>
    <row r="6" spans="1:15" ht="79.5" customHeight="1">
      <c r="A6" s="600"/>
      <c r="B6" s="600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99"/>
    </row>
    <row r="7" spans="1:15" ht="27.75" customHeight="1">
      <c r="A7" s="310">
        <v>1</v>
      </c>
      <c r="B7" s="371" t="s">
        <v>203</v>
      </c>
      <c r="C7" s="372">
        <v>58160.2</v>
      </c>
      <c r="D7" s="372">
        <v>2088</v>
      </c>
      <c r="E7" s="372">
        <v>326.2</v>
      </c>
      <c r="F7" s="372">
        <v>747.1</v>
      </c>
      <c r="G7" s="372">
        <v>2508.46</v>
      </c>
      <c r="H7" s="372"/>
      <c r="I7" s="372">
        <v>1992</v>
      </c>
      <c r="J7" s="372"/>
      <c r="K7" s="372"/>
      <c r="L7" s="373">
        <f>ROUND(SUM(C7:K7),1)</f>
        <v>65822</v>
      </c>
    </row>
    <row r="8" spans="1:15" ht="35.25" customHeight="1">
      <c r="A8" s="310">
        <v>2</v>
      </c>
      <c r="B8" s="424" t="s">
        <v>88</v>
      </c>
      <c r="C8" s="372">
        <v>15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15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65837</v>
      </c>
    </row>
    <row r="10" spans="1:15" s="312" customFormat="1" ht="34.5" customHeight="1">
      <c r="A10" s="313"/>
      <c r="B10" s="314">
        <f>5264.285-417.6</f>
        <v>4846.6849999999995</v>
      </c>
      <c r="C10" s="315">
        <f>+B10*12</f>
        <v>58160.219999999994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2017.2</v>
      </c>
      <c r="H11" s="156"/>
      <c r="I11" s="322"/>
      <c r="J11" s="593"/>
      <c r="K11" s="593"/>
      <c r="L11" s="325"/>
    </row>
    <row r="12" spans="1:15" s="313" customFormat="1" ht="69" customHeight="1">
      <c r="B12" s="594" t="s">
        <v>220</v>
      </c>
      <c r="C12" s="595"/>
      <c r="F12" s="322"/>
      <c r="G12" s="322"/>
      <c r="H12" s="594" t="s">
        <v>221</v>
      </c>
      <c r="I12" s="595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96" t="str">
        <f>+'Ekamut-caxs'!D67</f>
        <v>Նաիրա Գևորգյան</v>
      </c>
      <c r="H17" s="596"/>
      <c r="I17" s="596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92" t="s">
        <v>91</v>
      </c>
      <c r="H18" s="592"/>
      <c r="I18" s="592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91" t="str">
        <f>+'Ekamut-caxs'!D69</f>
        <v>Մարիամ Սաֆարյան</v>
      </c>
      <c r="H19" s="591"/>
      <c r="I19" s="591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92" t="s">
        <v>91</v>
      </c>
      <c r="H20" s="592"/>
      <c r="I20" s="592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  <ignoredErrors>
    <ignoredError sqref="G17:I1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2" zoomScale="106" zoomScaleSheetLayoutView="106" workbookViewId="0">
      <selection activeCell="C58" sqref="C58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06" t="s">
        <v>66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</row>
    <row r="2" spans="1:14" s="139" customFormat="1" ht="21.75" customHeight="1">
      <c r="A2" s="607" t="str">
        <f>+'Ekamut-caxs'!A7:D7</f>
        <v xml:space="preserve">«Երևանի հ․32 մսուր-մանկապարտեզ» ՀՈԱԿ-ի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</row>
    <row r="3" spans="1:14" s="139" customFormat="1" ht="21" customHeight="1">
      <c r="A3" s="607" t="s">
        <v>92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</row>
    <row r="4" spans="1:14" ht="21" customHeight="1" thickBot="1">
      <c r="K4" s="140">
        <v>257</v>
      </c>
    </row>
    <row r="5" spans="1:14" s="144" customFormat="1" ht="24.75" customHeight="1">
      <c r="A5" s="608" t="s">
        <v>113</v>
      </c>
      <c r="B5" s="610" t="s">
        <v>93</v>
      </c>
      <c r="C5" s="612" t="s">
        <v>94</v>
      </c>
      <c r="D5" s="612"/>
      <c r="E5" s="612"/>
      <c r="F5" s="612"/>
      <c r="G5" s="612" t="s">
        <v>95</v>
      </c>
      <c r="H5" s="612"/>
      <c r="I5" s="612"/>
      <c r="J5" s="612"/>
      <c r="K5" s="612" t="s">
        <v>143</v>
      </c>
      <c r="L5" s="612"/>
      <c r="M5" s="612"/>
      <c r="N5" s="612"/>
    </row>
    <row r="6" spans="1:14" s="145" customFormat="1" ht="51" customHeight="1">
      <c r="A6" s="609"/>
      <c r="B6" s="611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5479</v>
      </c>
      <c r="D7" s="350">
        <v>761581</v>
      </c>
      <c r="E7" s="351">
        <f>+C7</f>
        <v>5479</v>
      </c>
      <c r="F7" s="352">
        <f>+E7*143.7</f>
        <v>787332.29999999993</v>
      </c>
      <c r="G7" s="397">
        <v>5324</v>
      </c>
      <c r="H7" s="350">
        <v>249159</v>
      </c>
      <c r="I7" s="351">
        <f>+G7</f>
        <v>5324</v>
      </c>
      <c r="J7" s="350">
        <f>+I7*53.48</f>
        <v>284727.51999999996</v>
      </c>
      <c r="K7" s="552">
        <v>237</v>
      </c>
      <c r="L7" s="350">
        <v>49867</v>
      </c>
      <c r="M7" s="350">
        <f>+K7</f>
        <v>237</v>
      </c>
      <c r="N7" s="352">
        <f>+M7*200.47</f>
        <v>47511.39</v>
      </c>
    </row>
    <row r="8" spans="1:14" ht="19.5" customHeight="1">
      <c r="A8" s="141">
        <v>2</v>
      </c>
      <c r="B8" s="195" t="s">
        <v>97</v>
      </c>
      <c r="C8" s="397">
        <v>3950</v>
      </c>
      <c r="D8" s="350">
        <v>549050</v>
      </c>
      <c r="E8" s="351">
        <f t="shared" ref="E8:E18" si="0">+C8</f>
        <v>3950</v>
      </c>
      <c r="F8" s="352">
        <f t="shared" ref="F8:F18" si="1">+E8*143.7</f>
        <v>567615</v>
      </c>
      <c r="G8" s="397">
        <v>4148</v>
      </c>
      <c r="H8" s="350">
        <v>217096</v>
      </c>
      <c r="I8" s="351">
        <f t="shared" ref="I8:I18" si="2">+G8</f>
        <v>4148</v>
      </c>
      <c r="J8" s="350">
        <f t="shared" ref="J8:J18" si="3">+I8*53.48</f>
        <v>221835.03999999998</v>
      </c>
      <c r="K8" s="397">
        <v>231</v>
      </c>
      <c r="L8" s="350">
        <v>46309</v>
      </c>
      <c r="M8" s="350">
        <f t="shared" ref="M8:M18" si="4">+K8</f>
        <v>231</v>
      </c>
      <c r="N8" s="352">
        <f t="shared" ref="N8:N18" si="5">+M8*200.47</f>
        <v>46308.57</v>
      </c>
    </row>
    <row r="9" spans="1:14" ht="19.5" customHeight="1">
      <c r="A9" s="141">
        <v>3</v>
      </c>
      <c r="B9" s="195" t="s">
        <v>98</v>
      </c>
      <c r="C9" s="397">
        <v>3707</v>
      </c>
      <c r="D9" s="350">
        <v>515273</v>
      </c>
      <c r="E9" s="351">
        <f t="shared" si="0"/>
        <v>3707</v>
      </c>
      <c r="F9" s="352">
        <f t="shared" si="1"/>
        <v>532695.89999999991</v>
      </c>
      <c r="G9" s="397">
        <v>5510</v>
      </c>
      <c r="H9" s="350">
        <v>289625</v>
      </c>
      <c r="I9" s="351">
        <f>+G9</f>
        <v>5510</v>
      </c>
      <c r="J9" s="350">
        <f t="shared" si="3"/>
        <v>294674.8</v>
      </c>
      <c r="K9" s="397">
        <v>434</v>
      </c>
      <c r="L9" s="350">
        <v>87004</v>
      </c>
      <c r="M9" s="350">
        <f t="shared" si="4"/>
        <v>434</v>
      </c>
      <c r="N9" s="352">
        <f t="shared" si="5"/>
        <v>87003.98</v>
      </c>
    </row>
    <row r="10" spans="1:14" ht="19.5" customHeight="1">
      <c r="A10" s="141">
        <v>4</v>
      </c>
      <c r="B10" s="195" t="s">
        <v>99</v>
      </c>
      <c r="C10" s="397">
        <v>181</v>
      </c>
      <c r="D10" s="350">
        <v>26009</v>
      </c>
      <c r="E10" s="351">
        <f t="shared" si="0"/>
        <v>181</v>
      </c>
      <c r="F10" s="352">
        <f t="shared" si="1"/>
        <v>26009.699999999997</v>
      </c>
      <c r="G10" s="397">
        <v>3493</v>
      </c>
      <c r="H10" s="350">
        <v>184488</v>
      </c>
      <c r="I10" s="351">
        <f t="shared" si="2"/>
        <v>3493</v>
      </c>
      <c r="J10" s="350">
        <f t="shared" si="3"/>
        <v>186805.63999999998</v>
      </c>
      <c r="K10" s="397">
        <v>642</v>
      </c>
      <c r="L10" s="350">
        <v>128702</v>
      </c>
      <c r="M10" s="350">
        <f t="shared" si="4"/>
        <v>642</v>
      </c>
      <c r="N10" s="352">
        <f t="shared" si="5"/>
        <v>128701.74</v>
      </c>
    </row>
    <row r="11" spans="1:14" ht="19.5" customHeight="1">
      <c r="A11" s="141">
        <v>5</v>
      </c>
      <c r="B11" s="195" t="s">
        <v>100</v>
      </c>
      <c r="C11" s="397">
        <v>81</v>
      </c>
      <c r="D11" s="350">
        <v>11640</v>
      </c>
      <c r="E11" s="351">
        <f t="shared" si="0"/>
        <v>81</v>
      </c>
      <c r="F11" s="352">
        <f t="shared" si="1"/>
        <v>11639.699999999999</v>
      </c>
      <c r="G11" s="397">
        <v>3396</v>
      </c>
      <c r="H11" s="350">
        <v>179773</v>
      </c>
      <c r="I11" s="351">
        <f t="shared" si="2"/>
        <v>3396</v>
      </c>
      <c r="J11" s="350">
        <f t="shared" si="3"/>
        <v>181618.08</v>
      </c>
      <c r="K11" s="397">
        <v>57</v>
      </c>
      <c r="L11" s="350">
        <v>11427</v>
      </c>
      <c r="M11" s="350">
        <f t="shared" si="4"/>
        <v>57</v>
      </c>
      <c r="N11" s="352">
        <f t="shared" si="5"/>
        <v>11426.789999999999</v>
      </c>
    </row>
    <row r="12" spans="1:14" ht="19.5" customHeight="1">
      <c r="A12" s="141">
        <v>6</v>
      </c>
      <c r="B12" s="195" t="s">
        <v>101</v>
      </c>
      <c r="C12" s="397">
        <v>76</v>
      </c>
      <c r="D12" s="350">
        <v>10921</v>
      </c>
      <c r="E12" s="351">
        <f t="shared" si="0"/>
        <v>76</v>
      </c>
      <c r="F12" s="352">
        <f t="shared" si="1"/>
        <v>10921.199999999999</v>
      </c>
      <c r="G12" s="397">
        <v>3195</v>
      </c>
      <c r="H12" s="350">
        <v>168991</v>
      </c>
      <c r="I12" s="351">
        <f t="shared" si="2"/>
        <v>3195</v>
      </c>
      <c r="J12" s="350">
        <f t="shared" si="3"/>
        <v>170868.59999999998</v>
      </c>
      <c r="K12" s="397">
        <v>136</v>
      </c>
      <c r="L12" s="350">
        <v>27264</v>
      </c>
      <c r="M12" s="350">
        <f t="shared" si="4"/>
        <v>136</v>
      </c>
      <c r="N12" s="352">
        <f t="shared" si="5"/>
        <v>27263.919999999998</v>
      </c>
    </row>
    <row r="13" spans="1:14" ht="19.5" customHeight="1">
      <c r="A13" s="141">
        <v>7</v>
      </c>
      <c r="B13" s="195" t="s">
        <v>102</v>
      </c>
      <c r="C13" s="397">
        <v>58</v>
      </c>
      <c r="D13" s="350">
        <v>8335</v>
      </c>
      <c r="E13" s="351">
        <f t="shared" si="0"/>
        <v>58</v>
      </c>
      <c r="F13" s="352">
        <f t="shared" si="1"/>
        <v>8334.5999999999985</v>
      </c>
      <c r="G13" s="397">
        <v>2601</v>
      </c>
      <c r="H13" s="350">
        <v>137053</v>
      </c>
      <c r="I13" s="351">
        <f t="shared" si="2"/>
        <v>2601</v>
      </c>
      <c r="J13" s="350">
        <f t="shared" si="3"/>
        <v>139101.47999999998</v>
      </c>
      <c r="K13" s="397">
        <v>100</v>
      </c>
      <c r="L13" s="350">
        <v>20047</v>
      </c>
      <c r="M13" s="350">
        <f t="shared" si="4"/>
        <v>100</v>
      </c>
      <c r="N13" s="352">
        <f t="shared" si="5"/>
        <v>20047</v>
      </c>
    </row>
    <row r="14" spans="1:14" ht="19.5" customHeight="1">
      <c r="A14" s="141">
        <v>8</v>
      </c>
      <c r="B14" s="196" t="s">
        <v>103</v>
      </c>
      <c r="C14" s="397">
        <v>56</v>
      </c>
      <c r="D14" s="350">
        <v>8047</v>
      </c>
      <c r="E14" s="351">
        <f t="shared" si="0"/>
        <v>56</v>
      </c>
      <c r="F14" s="352">
        <f t="shared" si="1"/>
        <v>8047.1999999999989</v>
      </c>
      <c r="G14" s="397">
        <v>2783</v>
      </c>
      <c r="H14" s="350">
        <v>146798</v>
      </c>
      <c r="I14" s="351">
        <f t="shared" si="2"/>
        <v>2783</v>
      </c>
      <c r="J14" s="350">
        <f t="shared" si="3"/>
        <v>148834.84</v>
      </c>
      <c r="K14" s="397"/>
      <c r="L14" s="350"/>
      <c r="M14" s="350">
        <f t="shared" si="4"/>
        <v>0</v>
      </c>
      <c r="N14" s="352">
        <f t="shared" si="5"/>
        <v>0</v>
      </c>
    </row>
    <row r="15" spans="1:14" ht="19.5" customHeight="1">
      <c r="A15" s="141">
        <v>9</v>
      </c>
      <c r="B15" s="196" t="s">
        <v>104</v>
      </c>
      <c r="C15" s="397">
        <v>68</v>
      </c>
      <c r="D15" s="350">
        <v>9772</v>
      </c>
      <c r="E15" s="351">
        <f t="shared" si="0"/>
        <v>68</v>
      </c>
      <c r="F15" s="352">
        <f t="shared" si="1"/>
        <v>9771.5999999999985</v>
      </c>
      <c r="G15" s="397">
        <v>2786</v>
      </c>
      <c r="H15" s="350">
        <v>147205</v>
      </c>
      <c r="I15" s="351">
        <f t="shared" si="2"/>
        <v>2786</v>
      </c>
      <c r="J15" s="350">
        <f t="shared" si="3"/>
        <v>148995.28</v>
      </c>
      <c r="K15" s="397">
        <v>316</v>
      </c>
      <c r="L15" s="350">
        <v>63348</v>
      </c>
      <c r="M15" s="350">
        <f t="shared" si="4"/>
        <v>316</v>
      </c>
      <c r="N15" s="352">
        <f t="shared" si="5"/>
        <v>63348.52</v>
      </c>
    </row>
    <row r="16" spans="1:14" ht="19.5" customHeight="1">
      <c r="A16" s="141">
        <v>10</v>
      </c>
      <c r="B16" s="196" t="s">
        <v>105</v>
      </c>
      <c r="C16" s="397">
        <v>671</v>
      </c>
      <c r="D16" s="350">
        <v>96423</v>
      </c>
      <c r="E16" s="351">
        <f t="shared" si="0"/>
        <v>671</v>
      </c>
      <c r="F16" s="352">
        <f t="shared" si="1"/>
        <v>96422.7</v>
      </c>
      <c r="G16" s="397">
        <v>3225</v>
      </c>
      <c r="H16" s="350">
        <v>169868</v>
      </c>
      <c r="I16" s="351">
        <f t="shared" si="2"/>
        <v>3225</v>
      </c>
      <c r="J16" s="350">
        <f t="shared" si="3"/>
        <v>172473</v>
      </c>
      <c r="K16" s="397">
        <v>141</v>
      </c>
      <c r="L16" s="352">
        <v>28266</v>
      </c>
      <c r="M16" s="350">
        <f t="shared" si="4"/>
        <v>141</v>
      </c>
      <c r="N16" s="352">
        <f t="shared" si="5"/>
        <v>28266.27</v>
      </c>
    </row>
    <row r="17" spans="1:14" ht="19.5" customHeight="1">
      <c r="A17" s="141">
        <v>11</v>
      </c>
      <c r="B17" s="196" t="s">
        <v>106</v>
      </c>
      <c r="C17" s="397">
        <v>2812</v>
      </c>
      <c r="D17" s="350">
        <v>404084</v>
      </c>
      <c r="E17" s="351">
        <f t="shared" si="0"/>
        <v>2812</v>
      </c>
      <c r="F17" s="352">
        <f t="shared" si="1"/>
        <v>404084.39999999997</v>
      </c>
      <c r="G17" s="397">
        <v>4128</v>
      </c>
      <c r="H17" s="350">
        <v>216471</v>
      </c>
      <c r="I17" s="351">
        <f t="shared" si="2"/>
        <v>4128</v>
      </c>
      <c r="J17" s="350">
        <f t="shared" si="3"/>
        <v>220765.43999999997</v>
      </c>
      <c r="K17" s="397">
        <v>131</v>
      </c>
      <c r="L17" s="352">
        <v>26262</v>
      </c>
      <c r="M17" s="350">
        <f t="shared" si="4"/>
        <v>131</v>
      </c>
      <c r="N17" s="352">
        <f t="shared" si="5"/>
        <v>26261.57</v>
      </c>
    </row>
    <row r="18" spans="1:14" ht="19.5" customHeight="1">
      <c r="A18" s="141">
        <v>12</v>
      </c>
      <c r="B18" s="196" t="s">
        <v>107</v>
      </c>
      <c r="C18" s="397">
        <v>4309</v>
      </c>
      <c r="D18" s="350">
        <v>619203</v>
      </c>
      <c r="E18" s="351">
        <f t="shared" si="0"/>
        <v>4309</v>
      </c>
      <c r="F18" s="352">
        <f t="shared" si="1"/>
        <v>619203.29999999993</v>
      </c>
      <c r="G18" s="397">
        <v>4015</v>
      </c>
      <c r="H18" s="350">
        <v>209812</v>
      </c>
      <c r="I18" s="351">
        <f t="shared" si="2"/>
        <v>4015</v>
      </c>
      <c r="J18" s="350">
        <f t="shared" si="3"/>
        <v>214722.19999999998</v>
      </c>
      <c r="K18" s="397">
        <v>86</v>
      </c>
      <c r="L18" s="352">
        <v>17240</v>
      </c>
      <c r="M18" s="350">
        <f t="shared" si="4"/>
        <v>86</v>
      </c>
      <c r="N18" s="352">
        <f t="shared" si="5"/>
        <v>17240.419999999998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21448</v>
      </c>
      <c r="D19" s="264">
        <f t="shared" si="6"/>
        <v>3020338</v>
      </c>
      <c r="E19" s="294">
        <f t="shared" si="6"/>
        <v>21448</v>
      </c>
      <c r="F19" s="265">
        <f>SUM(F7:F18)</f>
        <v>3082077.5999999996</v>
      </c>
      <c r="G19" s="294">
        <f>SUM(G7:G18)</f>
        <v>44604</v>
      </c>
      <c r="H19" s="294">
        <f>SUM(H7:H18)</f>
        <v>2316339</v>
      </c>
      <c r="I19" s="294">
        <f>SUM(I7:I18)</f>
        <v>44604</v>
      </c>
      <c r="J19" s="266">
        <f>SUM(J7:J18)</f>
        <v>2385421.92</v>
      </c>
      <c r="K19" s="294">
        <f t="shared" si="6"/>
        <v>2511</v>
      </c>
      <c r="L19" s="294">
        <f t="shared" si="6"/>
        <v>505736</v>
      </c>
      <c r="M19" s="294">
        <f>SUM(M7:M18)</f>
        <v>2511</v>
      </c>
      <c r="N19" s="265">
        <f>SUM(N7:N18)</f>
        <v>503380.17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3082077.5999999996</v>
      </c>
      <c r="G27" s="294"/>
      <c r="H27" s="264"/>
      <c r="I27" s="264"/>
      <c r="J27" s="300">
        <f>J19-J26</f>
        <v>2385421.92</v>
      </c>
      <c r="K27" s="300"/>
      <c r="L27" s="300"/>
      <c r="M27" s="300"/>
      <c r="N27" s="300">
        <f>N19-N26</f>
        <v>503380.17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3082.1</v>
      </c>
      <c r="G28" s="379"/>
      <c r="H28" s="379"/>
      <c r="I28" s="379"/>
      <c r="J28" s="396">
        <f>ROUND(J27/1000,1)</f>
        <v>2385.4</v>
      </c>
      <c r="K28" s="379"/>
      <c r="L28" s="379"/>
      <c r="M28" s="379"/>
      <c r="N28" s="396">
        <f>ROUND(N27/1000,1)</f>
        <v>503.4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05"/>
      <c r="H31" s="605"/>
      <c r="I31" s="462"/>
      <c r="J31" s="602" t="str">
        <f>+'Ekamut-caxs'!D67</f>
        <v>Նաիրա Գևորգյան</v>
      </c>
      <c r="K31" s="602"/>
      <c r="L31" s="391"/>
      <c r="N31" s="142"/>
    </row>
    <row r="32" spans="1:14" s="139" customFormat="1">
      <c r="C32" s="463"/>
      <c r="D32" s="463"/>
      <c r="E32" s="464"/>
      <c r="F32" s="464"/>
      <c r="G32" s="603" t="s">
        <v>90</v>
      </c>
      <c r="H32" s="603"/>
      <c r="I32" s="465"/>
      <c r="J32" s="603" t="s">
        <v>108</v>
      </c>
      <c r="K32" s="603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602"/>
      <c r="H33" s="602"/>
      <c r="I33" s="467"/>
      <c r="J33" s="602" t="str">
        <f>+'Ekamut-caxs'!D69</f>
        <v>Մարիամ Սաֆարյան</v>
      </c>
      <c r="K33" s="602"/>
      <c r="L33" s="391"/>
    </row>
    <row r="34" spans="2:13" s="139" customFormat="1">
      <c r="C34" s="468"/>
      <c r="D34" s="468"/>
      <c r="E34" s="469"/>
      <c r="F34" s="469"/>
      <c r="G34" s="603" t="s">
        <v>90</v>
      </c>
      <c r="H34" s="603"/>
      <c r="I34" s="465"/>
      <c r="J34" s="603" t="s">
        <v>108</v>
      </c>
      <c r="K34" s="603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604" t="s">
        <v>246</v>
      </c>
      <c r="J37" s="604"/>
      <c r="L37" s="604" t="s">
        <v>247</v>
      </c>
      <c r="M37" s="604"/>
    </row>
    <row r="38" spans="2:13" s="417" customFormat="1" ht="15.6" customHeight="1">
      <c r="E38" s="604" t="s">
        <v>245</v>
      </c>
      <c r="F38" s="604"/>
      <c r="I38" s="604"/>
      <c r="J38" s="604"/>
      <c r="L38" s="604"/>
      <c r="M38" s="604"/>
    </row>
    <row r="39" spans="2:13">
      <c r="E39" s="604"/>
      <c r="F39" s="604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C58" sqref="C58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14" t="s">
        <v>66</v>
      </c>
      <c r="B1" s="614"/>
      <c r="C1" s="614"/>
      <c r="D1" s="614"/>
    </row>
    <row r="2" spans="1:4" ht="26.25" customHeight="1">
      <c r="A2" s="615" t="str">
        <f>+'Ekamut-caxs'!A7:D7</f>
        <v xml:space="preserve">«Երևանի հ․32 մսուր-մանկապարտեզ» ՀՈԱԿ-ի </v>
      </c>
      <c r="B2" s="615"/>
      <c r="C2" s="615"/>
      <c r="D2" s="615"/>
    </row>
    <row r="3" spans="1:4" ht="27" customHeight="1">
      <c r="A3" s="615" t="s">
        <v>234</v>
      </c>
      <c r="B3" s="615"/>
      <c r="C3" s="615"/>
      <c r="D3" s="615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hidden="1" customHeight="1">
      <c r="A9" s="170">
        <v>1.2</v>
      </c>
      <c r="B9" s="171" t="s">
        <v>128</v>
      </c>
      <c r="C9" s="170"/>
      <c r="D9" s="170"/>
    </row>
    <row r="10" spans="1:4" ht="25.5" hidden="1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2</v>
      </c>
      <c r="D11" s="167">
        <f>SUM(D12:D14)</f>
        <v>59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29</v>
      </c>
    </row>
    <row r="13" spans="1:4" ht="21.75" customHeight="1">
      <c r="A13" s="170">
        <v>2.2000000000000002</v>
      </c>
      <c r="B13" s="171" t="s">
        <v>132</v>
      </c>
      <c r="C13" s="170">
        <v>1</v>
      </c>
      <c r="D13" s="170">
        <v>30</v>
      </c>
    </row>
    <row r="14" spans="1:4" ht="21.75" hidden="1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138</v>
      </c>
      <c r="C19" s="167">
        <f>SUM(C20:C22)</f>
        <v>3</v>
      </c>
      <c r="D19" s="167">
        <f>SUM(D20:D22)</f>
        <v>92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29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32</v>
      </c>
    </row>
    <row r="22" spans="1:4" ht="23.25" customHeight="1">
      <c r="A22" s="170">
        <v>4.3</v>
      </c>
      <c r="B22" s="173" t="s">
        <v>141</v>
      </c>
      <c r="C22" s="170">
        <v>1</v>
      </c>
      <c r="D22" s="170">
        <v>31</v>
      </c>
    </row>
    <row r="23" spans="1:4" s="169" customFormat="1" ht="31.5" customHeight="1">
      <c r="A23" s="167"/>
      <c r="B23" s="168" t="s">
        <v>68</v>
      </c>
      <c r="C23" s="167">
        <f>C7+C11+C15+C19</f>
        <v>8</v>
      </c>
      <c r="D23" s="167">
        <f>D7+D11+D15+D19</f>
        <v>241</v>
      </c>
    </row>
    <row r="24" spans="1:4" ht="48.75" customHeight="1"/>
    <row r="25" spans="1:4" ht="18">
      <c r="B25" s="470" t="s">
        <v>2</v>
      </c>
      <c r="C25" s="616" t="str">
        <f>+'Ekamut-caxs'!D67</f>
        <v>Նաիրա Գևորգյան</v>
      </c>
      <c r="D25" s="616"/>
    </row>
    <row r="26" spans="1:4" ht="15.75" customHeight="1">
      <c r="B26" s="471" t="s">
        <v>4</v>
      </c>
      <c r="C26" s="613" t="s">
        <v>5</v>
      </c>
      <c r="D26" s="613"/>
    </row>
    <row r="27" spans="1:4" ht="27" customHeight="1">
      <c r="B27" s="472" t="s">
        <v>6</v>
      </c>
      <c r="C27" s="616" t="str">
        <f>+'Ekamut-caxs'!D69</f>
        <v>Մարիամ Սաֆարյան</v>
      </c>
      <c r="D27" s="616"/>
    </row>
    <row r="28" spans="1:4">
      <c r="B28" s="473"/>
      <c r="C28" s="613" t="s">
        <v>5</v>
      </c>
      <c r="D28" s="613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9"/>
  <sheetViews>
    <sheetView topLeftCell="A16" workbookViewId="0">
      <selection activeCell="C58" sqref="C58"/>
    </sheetView>
  </sheetViews>
  <sheetFormatPr defaultRowHeight="12.75"/>
  <cols>
    <col min="2" max="2" width="93.42578125" customWidth="1"/>
  </cols>
  <sheetData>
    <row r="2" spans="2:2" ht="19.5">
      <c r="B2" s="545" t="s">
        <v>269</v>
      </c>
    </row>
    <row r="3" spans="2:2" ht="18">
      <c r="B3" s="546" t="s">
        <v>277</v>
      </c>
    </row>
    <row r="4" spans="2:2" ht="18">
      <c r="B4" s="546" t="s">
        <v>270</v>
      </c>
    </row>
    <row r="5" spans="2:2" ht="39.75" customHeight="1">
      <c r="B5" s="547" t="s">
        <v>292</v>
      </c>
    </row>
    <row r="6" spans="2:2" ht="62.25" customHeight="1">
      <c r="B6" s="548" t="s">
        <v>278</v>
      </c>
    </row>
    <row r="7" spans="2:2" ht="30" customHeight="1">
      <c r="B7" s="547" t="s">
        <v>279</v>
      </c>
    </row>
    <row r="8" spans="2:2" ht="75.75" customHeight="1">
      <c r="B8" s="547" t="s">
        <v>280</v>
      </c>
    </row>
    <row r="9" spans="2:2" ht="23.25" customHeight="1">
      <c r="B9" s="547" t="s">
        <v>290</v>
      </c>
    </row>
    <row r="10" spans="2:2" ht="24" customHeight="1">
      <c r="B10" s="547" t="s">
        <v>291</v>
      </c>
    </row>
    <row r="11" spans="2:2" ht="25.5" customHeight="1">
      <c r="B11" s="547" t="s">
        <v>281</v>
      </c>
    </row>
    <row r="12" spans="2:2" ht="51" customHeight="1">
      <c r="B12" s="549" t="s">
        <v>289</v>
      </c>
    </row>
    <row r="13" spans="2:2" ht="74.25" customHeight="1">
      <c r="B13" s="549" t="s">
        <v>288</v>
      </c>
    </row>
    <row r="14" spans="2:2" ht="25.5" customHeight="1">
      <c r="B14" s="549" t="s">
        <v>271</v>
      </c>
    </row>
    <row r="15" spans="2:2" ht="33" customHeight="1">
      <c r="B15" s="549" t="s">
        <v>287</v>
      </c>
    </row>
    <row r="16" spans="2:2" ht="39.75" customHeight="1">
      <c r="B16" s="549" t="s">
        <v>286</v>
      </c>
    </row>
    <row r="17" spans="2:2" ht="37.5" customHeight="1">
      <c r="B17" s="549" t="s">
        <v>272</v>
      </c>
    </row>
    <row r="18" spans="2:2" ht="41.25" customHeight="1">
      <c r="B18" s="549" t="s">
        <v>273</v>
      </c>
    </row>
    <row r="19" spans="2:2" ht="30" customHeight="1">
      <c r="B19" s="549" t="s">
        <v>285</v>
      </c>
    </row>
    <row r="20" spans="2:2" ht="41.25" customHeight="1">
      <c r="B20" s="549" t="s">
        <v>293</v>
      </c>
    </row>
    <row r="21" spans="2:2" ht="42" customHeight="1">
      <c r="B21" s="549" t="s">
        <v>284</v>
      </c>
    </row>
    <row r="22" spans="2:2" ht="30" customHeight="1">
      <c r="B22" s="549" t="s">
        <v>274</v>
      </c>
    </row>
    <row r="23" spans="2:2" ht="30" customHeight="1">
      <c r="B23" s="549" t="s">
        <v>282</v>
      </c>
    </row>
    <row r="24" spans="2:2" ht="90">
      <c r="B24" s="549" t="s">
        <v>283</v>
      </c>
    </row>
    <row r="25" spans="2:2">
      <c r="B25" s="550"/>
    </row>
    <row r="26" spans="2:2">
      <c r="B26" s="550"/>
    </row>
    <row r="27" spans="2:2" ht="18">
      <c r="B27" s="551" t="s">
        <v>275</v>
      </c>
    </row>
    <row r="28" spans="2:2">
      <c r="B28" s="550"/>
    </row>
    <row r="29" spans="2:2" ht="28.5" customHeight="1">
      <c r="B29" s="551" t="s">
        <v>276</v>
      </c>
    </row>
  </sheetData>
  <pageMargins left="0.7" right="0.7" top="0.75" bottom="0.75" header="0.3" footer="0.3"/>
  <pageSetup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5m5o5XKAxIhvjb+N16zptaFzmJFXpRztPGGoMm6kPdM=</DigestValue>
    </Reference>
    <Reference Type="http://www.w3.org/2000/09/xmldsig#Object" URI="#idOfficeObject">
      <DigestMethod Algorithm="http://www.w3.org/2001/04/xmlenc#sha256"/>
      <DigestValue>mx2HkGEPlMx5axNrj5ZDxK2qvoE6Sq4Zz80Q2q3WW7U=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7PnCDpLkRGv/jAG52WcfU1i66YZn/g8p3csLC8vYAVQ=</DigestValue>
    </Reference>
    <Reference Type="http://www.w3.org/2000/09/xmldsig#Object" URI="#idValidSigLnImg">
      <DigestMethod Algorithm="http://www.w3.org/2001/04/xmlenc#sha256"/>
      <DigestValue>lnA/Awx8j7g+om+D1YzhaU90GDp8648qReAE6DV8S3I=</DigestValue>
    </Reference>
    <Reference Type="http://www.w3.org/2000/09/xmldsig#Object" URI="#idInvalidSigLnImg">
      <DigestMethod Algorithm="http://www.w3.org/2001/04/xmlenc#sha256"/>
      <DigestValue>J/xnWN1NDnqRsatHr5r3JqD0B9mG09Tg8N8+bFbUG98=</DigestValue>
    </Reference>
  </SignedInfo>
  <SignatureValue>M5BAwag09PQIz/0YHezVaGgUsYWqsK+d9otd49+mDp7kohUixx83HUAsppu5ebxxiYxcv016QXRV
1A+He+GxaXpR678MVmZ+75rYnQoL9JVQRdl0P0RziNWSOB19/delSfhcuevAWCaahaIGvR8lSXQi
cr7uJUQHv5u9GLoNQ30/Axxg8smqd+AC24TOHcLfGUUQDbAmByog7+7YMPxoIvZAGB6Yd+U/rX/H
2vqudxpc5vXpVkVEZ83QXHs4li2Dzu+CaZeHhATmK5Pm5HJ7jYuMAfqNtYc93Pz1DUmLawsAUfe6
XSMh4GEhzX96bXqDQIqiLbqVOVKwAHEdPlo6CQ==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KkTGk4DdUvoOfalM6SKs9LuDzywltGPDgFDIiPVD+3k=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/yQtBTAW8W3z3odI/L4nmrQE75KrkRLUltFLBBPYZxY=</DigestValue>
      </Reference>
      <Reference URI="/xl/drawings/vmlDrawing2.vml?ContentType=application/vnd.openxmlformats-officedocument.vmlDrawing">
        <DigestMethod Algorithm="http://www.w3.org/2001/04/xmlenc#sha256"/>
        <DigestValue>P/827buIZYJps+JAdn6dn4lVyW2lukK5eVlnmuFhYsM=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2dJFXvJ8tSdMKLS29mdUD14vtXjGpPUpImrecDSxOI8=</DigestValue>
      </Reference>
      <Reference URI="/xl/sharedStrings.xml?ContentType=application/vnd.openxmlformats-officedocument.spreadsheetml.sharedStrings+xml">
        <DigestMethod Algorithm="http://www.w3.org/2001/04/xmlenc#sha256"/>
        <DigestValue>4TXjzTqMABj5tfE45AOy4PsIYarKKzcdE++DI/CS9N0=</DigestValue>
      </Reference>
      <Reference URI="/xl/styles.xml?ContentType=application/vnd.openxmlformats-officedocument.spreadsheetml.styles+xml">
        <DigestMethod Algorithm="http://www.w3.org/2001/04/xmlenc#sha256"/>
        <DigestValue>36KASHsV9mB2u18YuKu6GmpMWfsfEoI1cJ4vuvIkL5I=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s0O4/WAlEP0k0vMAyI8xoXC8YyPlWKLrV8PsJV3Jli4=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qY+reqQRCZ2Vg4Ck2PhLsOGQhwNpLucQ572nKyAy79c=</DigestValue>
      </Reference>
      <Reference URI="/xl/worksheets/sheet2.xml?ContentType=application/vnd.openxmlformats-officedocument.spreadsheetml.worksheet+xml">
        <DigestMethod Algorithm="http://www.w3.org/2001/04/xmlenc#sha256"/>
        <DigestValue>H06gSG8FdVgmODh+4nS5iZPD3ca6A2T/xJwx1pRIIsU=</DigestValue>
      </Reference>
      <Reference URI="/xl/worksheets/sheet3.xml?ContentType=application/vnd.openxmlformats-officedocument.spreadsheetml.worksheet+xml">
        <DigestMethod Algorithm="http://www.w3.org/2001/04/xmlenc#sha256"/>
        <DigestValue>5h70lphPOw7Etw9VyF0N7pdjVbKRm/EVU1Gt3dUT0Xg=</DigestValue>
      </Reference>
      <Reference URI="/xl/worksheets/sheet4.xml?ContentType=application/vnd.openxmlformats-officedocument.spreadsheetml.worksheet+xml">
        <DigestMethod Algorithm="http://www.w3.org/2001/04/xmlenc#sha256"/>
        <DigestValue>SHao8OBHdFdLI0+uP6negTiYgcaGN+0W9AvCgNQNWgw=</DigestValue>
      </Reference>
      <Reference URI="/xl/worksheets/sheet5.xml?ContentType=application/vnd.openxmlformats-officedocument.spreadsheetml.worksheet+xml">
        <DigestMethod Algorithm="http://www.w3.org/2001/04/xmlenc#sha256"/>
        <DigestValue>EVYJdHHxPOutxuaneMe5FqyknKs3ctcgiAohHgTHVHY=</DigestValue>
      </Reference>
      <Reference URI="/xl/worksheets/sheet6.xml?ContentType=application/vnd.openxmlformats-officedocument.spreadsheetml.worksheet+xml">
        <DigestMethod Algorithm="http://www.w3.org/2001/04/xmlenc#sha256"/>
        <DigestValue>h//oILf/SZ4IeY1Pnr+S4Trm9PUoE834fMqW6Ziwylo=</DigestValue>
      </Reference>
      <Reference URI="/xl/worksheets/sheet7.xml?ContentType=application/vnd.openxmlformats-officedocument.spreadsheetml.worksheet+xml">
        <DigestMethod Algorithm="http://www.w3.org/2001/04/xmlenc#sha256"/>
        <DigestValue>fQ3yW+fHMAVhE21uTk2qqToFXDe9WZwZt170agpl0vE=</DigestValue>
      </Reference>
      <Reference URI="/xl/worksheets/sheet8.xml?ContentType=application/vnd.openxmlformats-officedocument.spreadsheetml.worksheet+xml">
        <DigestMethod Algorithm="http://www.w3.org/2001/04/xmlenc#sha256"/>
        <DigestValue>N6XeqDwIEJ6pxgZcC4h0S7bbD6RAJiyhRYLN5QItzwA=</DigestValue>
      </Reference>
      <Reference URI="/xl/worksheets/sheet9.xml?ContentType=application/vnd.openxmlformats-officedocument.spreadsheetml.worksheet+xml">
        <DigestMethod Algorithm="http://www.w3.org/2001/04/xmlenc#sha256"/>
        <DigestValue>YBKUBh/cc0BMAMzZry9dho+8fKL7NUxDoE47wuymzbs=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{5327F7DB-7B04-4542-951D-2F9C602CD401}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2023-04-03T15:04:52Z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1z0WOAAAAEwAAAAAAAABIAAAAAAAAAMwuEnj6fwAAkPMuePp/AAAAMxJ4+n8AAAEAAAAAAAAAWFgSePp/AAAAAAL3+n8AAAAAAAAAAAAAAAAAAAAAAABgtc9FjgAAACAiIoOGAgAA2+Db9Pp/AACQts9FjgAAACm3z0W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B/ORY4AAAAAAQAAAAAAAIg+//T6fwAAAAAAAAAAAAAJAAAAAAAAAEiA6ZGGAgAASMGBd/p/AAAAAAAAAAAAAAAAAAAAAAAAQrCLuvffAAB4Ic5FjgAAAAAAAAAAAAAAcIS5kYYCAAAgIiKDhgIAAKAizkUAAAAAAAAAAAAAAAAHAAAAAAAAACiI5JGGAgAA3CHORY4AAAAZIs5FjgAAAHHN1/T6fwAAAQAAAIYCAABQJc5FAAAAANlI2X8/UwAAAAAAAAAAAAAgIiKDhgIAANvg2/T6fwAAgCHORY4AAAAZIs5FjgAAADCOuZG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JxCehgIAAGAnEJ4CAAAAiD7/9Pp/AAAAAAAAAAAAAJnranb6fwAAAAAAAPp/AAAAAAAAAAAAAAAAAAAAAAAAAAAAAAAAAAACjYu6998AAAAAAAAAAAAAYCcQnoYCAADg////AAAAACAiIoOGAgAAeCfORQAAAAAAAAAAAAAAAAYAAAAAAAAAIAAAAAAAAACcJs5FjgAAANkmzkWOAAAAcc3X9Pp/AABAK85FjgAAAAAAAAAAAAAAYDEXloYCAAC4YfR2+n8AACAiIoOGAgAA2+Db9Pp/AABAJs5FjgAAANkmzkWOAAAAABLYlY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xNR//////8MIQAAAAABBMANZaeGAgAA5hLW//////8WBMCeNn0AAEiD5ZGGAgAAOH7PRY4AAABwtBCehgIAAEB8z0WOAAAAwA1lpwAAAABwtBCehgIAAKzvB/X6fwAAAAAAAAAAAADb4Nv0+n8AAHB8z0WOAAAAZAAAAAAAAAAIAGedh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1z0WOAAAAEwAAAAAAAABIAAAAAAAAAMwuEnj6fwAAkPMuePp/AAAAMxJ4+n8AAAEAAAAAAAAAWFgSePp/AAAAAAL3+n8AAAAAAAAAAAAAAAAAAAAAAABgtc9FjgAAACAiIoOGAgAA2+Db9Pp/AACQts9FjgAAACm3z0W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H85FjgAAAAABAAAAAAAAiD7/9Pp/AAAAAAAAAAAAAAkAAAAAAAAASIDpkYYCAABIwYF3+n8AAAAAAAAAAAAAAAAAAAAAAABCsIu6998AAHghzkWOAAAAAAAAAAAAAABwhLmRhgIAACAiIoOGAgAAoCLORQAAAAAAAAAAAAAAAAcAAAAAAAAAKIjkkYYCAADcIc5FjgAAABkizkWOAAAAcc3X9Pp/AAABAAAAhgIAAFAlzkUAAAAA2UjZfz9TAAAAAAAAAAAAACAiIoOGAgAA2+Db9Pp/AACAIc5FjgAAABkizkWOAAAAMI65kY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nEJ6GAgAAYCcQngIAAACIPv/0+n8AAAAAAAAAAAAAmetqdvp/AAAAAAAA+n8AAAAAAAAAAAAAAAAAAAAAAAAAAAAAAAAAAAKNi7r33wAAAAAAAAAAAABgJxCehgIAAOD///8AAAAAICIig4YCAAB4J85FAAAAAAAAAAAAAAAABgAAAAAAAAAgAAAAAAAAAJwmzkWOAAAA2SbORY4AAABxzdf0+n8AAEArzkWOAAAAAAAAAAAAAABgMReWhgIAALhh9Hb6fwAAICIig4YCAADb4Nv0+n8AAEAmzkWOAAAA2SbORY4AAAAAEtiVh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3PRY4AAAAAAAAAAAAAAAAAAAAAAAAAAAAAAAAAAABAlYGWhgIAAAgAAAAAAAAAgXwI9fp/AABw00ifhgIAAAAAAAAAAAAAAQAAAAAAAAAAAAAAAAAAAAEAAACGAgAA48AA7fp/AADpD8P//////wwhAAAAAAEEwA1lp4YCAADmEtb//////xYEwJ42fQAASIPlkYYCAAA4fs9FjgAAAHC0EJ6GAgAAQHzPRY4AAADADWWnAAAAAHC0EJ6GAgAArO8H9fp/AAAAAAAAAAAAANvg2/T6fwAAcHzPRY4AAABkAAAAAAAAAAgAaJ2G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FaKzG6EwNRzJuLWfWdjjpj0kJ1sjAaNjPDhjm8xIEzA=</DigestValue>
    </Reference>
    <Reference Type="http://www.w3.org/2000/09/xmldsig#Object" URI="#idOfficeObject">
      <DigestMethod Algorithm="http://www.w3.org/2001/04/xmlenc#sha256"/>
      <DigestValue>bo5fql6yv5qhWjMYYgFRaRNblWAlP3J9gppYi7XAnrY=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7wJNw3rlC/0M0/Gb3HLFZohjesf7euh0Sxdbf8DrP1A=</DigestValue>
    </Reference>
    <Reference Type="http://www.w3.org/2000/09/xmldsig#Object" URI="#idValidSigLnImg">
      <DigestMethod Algorithm="http://www.w3.org/2001/04/xmlenc#sha256"/>
      <DigestValue>JhIt8ijK5oL0LfXcQvbtGm7PnGaVH1+VwCIXt5rN7R8=</DigestValue>
    </Reference>
    <Reference Type="http://www.w3.org/2000/09/xmldsig#Object" URI="#idInvalidSigLnImg">
      <DigestMethod Algorithm="http://www.w3.org/2001/04/xmlenc#sha256"/>
      <DigestValue>IxHvwaReacl7fZ+U3nzaF/Jm41oRIBFTkcaoEcHjpIs=</DigestValue>
    </Reference>
  </SignedInfo>
  <SignatureValue>qEOiyeNnG/FuPtbX2/F18Ek7gpH9E7g5h7JpZgh5YD6CvPdyZ4iwcCkprgjlmE6eULx2hr6A0TyG
bweR8yftL3XKiwFW6VhX0SbZudO66i9YNP+/3mWC8S3bIIvFLwQys8gfBzq8xP/W5OJBNlJUH2ZS
5bFDmW8jAqlb20qYx2sqJZtS+c1pX/VHvymVdzrUgEeeSIu1Fb/ftA8pUaMJF+VC7G9MH4g5g+Ac
elvdI2cPMZLrvvghaaLp4eDuF6O9maF1WxwPaqVGfeBrxqfZKDGvNCWQYpremQQyvWmsJlgExtku
YaRZFVZUo2/Esb2eQyNJPYg0N3Lo6sfWvKmunw==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KkTGk4DdUvoOfalM6SKs9LuDzywltGPDgFDIiPVD+3k=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/yQtBTAW8W3z3odI/L4nmrQE75KrkRLUltFLBBPYZxY=</DigestValue>
      </Reference>
      <Reference URI="/xl/drawings/vmlDrawing2.vml?ContentType=application/vnd.openxmlformats-officedocument.vmlDrawing">
        <DigestMethod Algorithm="http://www.w3.org/2001/04/xmlenc#sha256"/>
        <DigestValue>P/827buIZYJps+JAdn6dn4lVyW2lukK5eVlnmuFhYsM=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2dJFXvJ8tSdMKLS29mdUD14vtXjGpPUpImrecDSxOI8=</DigestValue>
      </Reference>
      <Reference URI="/xl/sharedStrings.xml?ContentType=application/vnd.openxmlformats-officedocument.spreadsheetml.sharedStrings+xml">
        <DigestMethod Algorithm="http://www.w3.org/2001/04/xmlenc#sha256"/>
        <DigestValue>4TXjzTqMABj5tfE45AOy4PsIYarKKzcdE++DI/CS9N0=</DigestValue>
      </Reference>
      <Reference URI="/xl/styles.xml?ContentType=application/vnd.openxmlformats-officedocument.spreadsheetml.styles+xml">
        <DigestMethod Algorithm="http://www.w3.org/2001/04/xmlenc#sha256"/>
        <DigestValue>36KASHsV9mB2u18YuKu6GmpMWfsfEoI1cJ4vuvIkL5I=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s0O4/WAlEP0k0vMAyI8xoXC8YyPlWKLrV8PsJV3Jli4=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qY+reqQRCZ2Vg4Ck2PhLsOGQhwNpLucQ572nKyAy79c=</DigestValue>
      </Reference>
      <Reference URI="/xl/worksheets/sheet2.xml?ContentType=application/vnd.openxmlformats-officedocument.spreadsheetml.worksheet+xml">
        <DigestMethod Algorithm="http://www.w3.org/2001/04/xmlenc#sha256"/>
        <DigestValue>H06gSG8FdVgmODh+4nS5iZPD3ca6A2T/xJwx1pRIIsU=</DigestValue>
      </Reference>
      <Reference URI="/xl/worksheets/sheet3.xml?ContentType=application/vnd.openxmlformats-officedocument.spreadsheetml.worksheet+xml">
        <DigestMethod Algorithm="http://www.w3.org/2001/04/xmlenc#sha256"/>
        <DigestValue>5h70lphPOw7Etw9VyF0N7pdjVbKRm/EVU1Gt3dUT0Xg=</DigestValue>
      </Reference>
      <Reference URI="/xl/worksheets/sheet4.xml?ContentType=application/vnd.openxmlformats-officedocument.spreadsheetml.worksheet+xml">
        <DigestMethod Algorithm="http://www.w3.org/2001/04/xmlenc#sha256"/>
        <DigestValue>SHao8OBHdFdLI0+uP6negTiYgcaGN+0W9AvCgNQNWgw=</DigestValue>
      </Reference>
      <Reference URI="/xl/worksheets/sheet5.xml?ContentType=application/vnd.openxmlformats-officedocument.spreadsheetml.worksheet+xml">
        <DigestMethod Algorithm="http://www.w3.org/2001/04/xmlenc#sha256"/>
        <DigestValue>EVYJdHHxPOutxuaneMe5FqyknKs3ctcgiAohHgTHVHY=</DigestValue>
      </Reference>
      <Reference URI="/xl/worksheets/sheet6.xml?ContentType=application/vnd.openxmlformats-officedocument.spreadsheetml.worksheet+xml">
        <DigestMethod Algorithm="http://www.w3.org/2001/04/xmlenc#sha256"/>
        <DigestValue>h//oILf/SZ4IeY1Pnr+S4Trm9PUoE834fMqW6Ziwylo=</DigestValue>
      </Reference>
      <Reference URI="/xl/worksheets/sheet7.xml?ContentType=application/vnd.openxmlformats-officedocument.spreadsheetml.worksheet+xml">
        <DigestMethod Algorithm="http://www.w3.org/2001/04/xmlenc#sha256"/>
        <DigestValue>fQ3yW+fHMAVhE21uTk2qqToFXDe9WZwZt170agpl0vE=</DigestValue>
      </Reference>
      <Reference URI="/xl/worksheets/sheet8.xml?ContentType=application/vnd.openxmlformats-officedocument.spreadsheetml.worksheet+xml">
        <DigestMethod Algorithm="http://www.w3.org/2001/04/xmlenc#sha256"/>
        <DigestValue>N6XeqDwIEJ6pxgZcC4h0S7bbD6RAJiyhRYLN5QItzwA=</DigestValue>
      </Reference>
      <Reference URI="/xl/worksheets/sheet9.xml?ContentType=application/vnd.openxmlformats-officedocument.spreadsheetml.worksheet+xml">
        <DigestMethod Algorithm="http://www.w3.org/2001/04/xmlenc#sha256"/>
        <DigestValue>YBKUBh/cc0BMAMzZry9dho+8fKL7NUxDoE47wuymzbs=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{BFBC1C0D-9E8A-4314-A05C-CC93001A8672}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2023-04-03T15:05:07Z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1z0WOAAAAEwAAAAAAAABIAAAAAAAAAMwuEnj6fwAAkPMuePp/AAAAMxJ4+n8AAAEAAAAAAAAAWFgSePp/AAAAAAL3+n8AAAAAAAAAAAAAAAAAAAAAAABgtc9FjgAAACAiIoOGAgAA2+Db9Pp/AACQts9FjgAAACm3z0W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B/ORY4AAAAAAQAAAAAAAIg+//T6fwAAAAAAAAAAAAAJAAAAAAAAAEiA6ZGGAgAASMGBd/p/AAAAAAAAAAAAAAAAAAAAAAAAQrCLuvffAAB4Ic5FjgAAAAAAAAAAAAAAcIS5kYYCAAAgIiKDhgIAAKAizkUAAAAAAAAAAAAAAAAHAAAAAAAAACiI5JGGAgAA3CHORY4AAAAZIs5FjgAAAHHN1/T6fwAAAQAAAIYCAABQJc5FAAAAANlI2X8/UwAAAAAAAAAAAAAgIiKDhgIAANvg2/T6fwAAgCHORY4AAAAZIs5FjgAAADCOuZG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JxCehgIAAGAnEJ4CAAAAiD7/9Pp/AAAAAAAAAAAAAJnranb6fwAAAAAAAPp/AAAAAAAAAAAAAAAAAAAAAAAAAAAAAAAAAAACjYu6998AAAAAAAAAAAAAYCcQnoYCAADg////AAAAACAiIoOGAgAAeCfORQAAAAAAAAAAAAAAAAYAAAAAAAAAIAAAAAAAAACcJs5FjgAAANkmzkWOAAAAcc3X9Pp/AABAK85FjgAAAAAAAAAAAAAAYDEXloYCAAC4YfR2+n8AACAiIoOGAgAA2+Db9Pp/AABAJs5FjgAAANkmzkWOAAAAABLYlY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BB4//////8MIQAAAAABBKAJgZWGAgAA5hLW//////8WBMCeNn0AAEiD5ZGGAgAAOH7PRY4AAABwtBCehgIAAEB8z0WOAAAAoAmBlQAAAABwtBCehgIAAKzvB/X6fwAAAAAAAAAAAADb4Nv0+n8AAHB8z0WOAAAAZAAAAAAAAAAIALWLh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1z0WOAAAAEwAAAAAAAABIAAAAAAAAAMwuEnj6fwAAkPMuePp/AAAAMxJ4+n8AAAEAAAAAAAAAWFgSePp/AAAAAAL3+n8AAAAAAAAAAAAAAAAAAAAAAABgtc9FjgAAACAiIoOGAgAA2+Db9Pp/AACQts9FjgAAACm3z0W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H85FjgAAAAABAAAAAAAAiD7/9Pp/AAAAAAAAAAAAAAkAAAAAAAAASIDpkYYCAABIwYF3+n8AAAAAAAAAAAAAAAAAAAAAAABCsIu6998AAHghzkWOAAAAAAAAAAAAAABwhLmRhgIAACAiIoOGAgAAoCLORQAAAAAAAAAAAAAAAAcAAAAAAAAAKIjkkYYCAADcIc5FjgAAABkizkWOAAAAcc3X9Pp/AAABAAAAhgIAAFAlzkUAAAAA2UjZfz9TAAAAAAAAAAAAACAiIoOGAgAA2+Db9Pp/AACAIc5FjgAAABkizkWOAAAAMI65kY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nEJ6GAgAAYCcQngIAAACIPv/0+n8AAAAAAAAAAAAAmetqdvp/AAAAAAAA+n8AAAAAAAAAAAAAAAAAAAAAAAAAAAAAAAAAAAKNi7r33wAAAAAAAAAAAABgJxCehgIAAOD///8AAAAAICIig4YCAAB4J85FAAAAAAAAAAAAAAAABgAAAAAAAAAgAAAAAAAAAJwmzkWOAAAA2SbORY4AAABxzdf0+n8AAEArzkWOAAAAAAAAAAAAAABgMReWhgIAALhh9Hb6fwAAICIig4YCAADb4Nv0+n8AAEAmzkWOAAAA2SbORY4AAAAAEtiVh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3PRY4AAAAAAAAAAAAAAAAAAAAAAAAAAAAAAAAAAACgusedhgIAAAgAAAAAAAAAgXwI9fp/AABw00ifhgIAAAAAAAAAAAAAAQAAAAAAAAAAAOmAhgIAAAEAAACGAgAA48AA7fp/AADFEvb//////wwhAAAAAAEEoAmBlYYCAADmEtb//////xYEwJ42fQAASIPlkYYCAAA4fs9FjgAAAHC0EJ6GAgAAQHzPRY4AAACgCYGVAAAAAHC0EJ6GAgAArO8H9fp/AAAAAAAAAAAAANvg2/T6fwAAcHzPRY4AAABkAAAAAAAAAAgA2YuG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0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տեղեկանք 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2023-02-22T12:50:20Z</cp:lastPrinted>
  <dcterms:created xsi:type="dcterms:W3CDTF">1996-10-14T23:33:28Z</dcterms:created>
  <dcterms:modified xsi:type="dcterms:W3CDTF">2023-03-21T07:03:44Z</dcterms:modified>
</cp:coreProperties>
</file>